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435"/>
  </bookViews>
  <sheets>
    <sheet name="Таблица 2" sheetId="9" r:id="rId1"/>
  </sheets>
  <definedNames>
    <definedName name="_xlnm.Print_Titles" localSheetId="0">'Таблица 2'!$4:$7</definedName>
    <definedName name="_xlnm.Print_Area" localSheetId="0">'Таблица 2'!$A$1:$L$182</definedName>
  </definedNames>
  <calcPr calcId="145621"/>
</workbook>
</file>

<file path=xl/calcChain.xml><?xml version="1.0" encoding="utf-8"?>
<calcChain xmlns="http://schemas.openxmlformats.org/spreadsheetml/2006/main">
  <c r="E95" i="9" l="1"/>
  <c r="E94" i="9"/>
  <c r="E93" i="9"/>
  <c r="E92" i="9"/>
  <c r="E91" i="9"/>
  <c r="E90" i="9"/>
  <c r="L89" i="9"/>
  <c r="K89" i="9"/>
  <c r="J89" i="9"/>
  <c r="I89" i="9"/>
  <c r="H89" i="9"/>
  <c r="G89" i="9"/>
  <c r="F89" i="9"/>
  <c r="E89" i="9" l="1"/>
  <c r="H35" i="9"/>
  <c r="G35" i="9"/>
  <c r="F35" i="9"/>
  <c r="J131" i="9" l="1"/>
  <c r="F178" i="9" l="1"/>
  <c r="G178" i="9"/>
  <c r="H178" i="9"/>
  <c r="I178" i="9"/>
  <c r="J178" i="9"/>
  <c r="K178" i="9"/>
  <c r="L178" i="9"/>
  <c r="F179" i="9"/>
  <c r="G179" i="9"/>
  <c r="H179" i="9"/>
  <c r="I179" i="9"/>
  <c r="J179" i="9"/>
  <c r="K179" i="9"/>
  <c r="L179" i="9"/>
  <c r="F180" i="9"/>
  <c r="G180" i="9"/>
  <c r="H180" i="9"/>
  <c r="I180" i="9"/>
  <c r="J180" i="9"/>
  <c r="K180" i="9"/>
  <c r="L180" i="9"/>
  <c r="F181" i="9"/>
  <c r="G181" i="9"/>
  <c r="H181" i="9"/>
  <c r="I181" i="9"/>
  <c r="J181" i="9"/>
  <c r="K181" i="9"/>
  <c r="L181" i="9"/>
  <c r="F182" i="9"/>
  <c r="G182" i="9"/>
  <c r="I182" i="9"/>
  <c r="J182" i="9"/>
  <c r="K182" i="9"/>
  <c r="L182" i="9"/>
  <c r="G177" i="9"/>
  <c r="H177" i="9"/>
  <c r="I177" i="9"/>
  <c r="J177" i="9"/>
  <c r="K177" i="9"/>
  <c r="L177" i="9"/>
  <c r="F177" i="9"/>
  <c r="E177" i="9" s="1"/>
  <c r="I157" i="9"/>
  <c r="J157" i="9"/>
  <c r="K157" i="9"/>
  <c r="L157" i="9"/>
  <c r="I158" i="9"/>
  <c r="J158" i="9"/>
  <c r="K158" i="9"/>
  <c r="L158" i="9"/>
  <c r="F159" i="9"/>
  <c r="G159" i="9"/>
  <c r="H159" i="9"/>
  <c r="I159" i="9"/>
  <c r="J159" i="9"/>
  <c r="K159" i="9"/>
  <c r="L159" i="9"/>
  <c r="F160" i="9"/>
  <c r="G160" i="9"/>
  <c r="H160" i="9"/>
  <c r="I160" i="9"/>
  <c r="J160" i="9"/>
  <c r="K160" i="9"/>
  <c r="L160" i="9"/>
  <c r="G161" i="9"/>
  <c r="H161" i="9"/>
  <c r="I161" i="9"/>
  <c r="J161" i="9"/>
  <c r="K161" i="9"/>
  <c r="L161" i="9"/>
  <c r="I156" i="9"/>
  <c r="J156" i="9"/>
  <c r="K156" i="9"/>
  <c r="L156" i="9"/>
  <c r="L155" i="9" s="1"/>
  <c r="I164" i="9"/>
  <c r="J164" i="9"/>
  <c r="K164" i="9"/>
  <c r="L164" i="9"/>
  <c r="I163" i="9"/>
  <c r="J163" i="9"/>
  <c r="K163" i="9"/>
  <c r="L163" i="9"/>
  <c r="J130" i="9"/>
  <c r="J145" i="9" s="1"/>
  <c r="J174" i="9" s="1"/>
  <c r="G127" i="9"/>
  <c r="G142" i="9" s="1"/>
  <c r="G171" i="9" s="1"/>
  <c r="H127" i="9"/>
  <c r="H142" i="9" s="1"/>
  <c r="H171" i="9" s="1"/>
  <c r="I127" i="9"/>
  <c r="I142" i="9" s="1"/>
  <c r="I171" i="9" s="1"/>
  <c r="J127" i="9"/>
  <c r="J142" i="9" s="1"/>
  <c r="J171" i="9" s="1"/>
  <c r="K127" i="9"/>
  <c r="K142" i="9" s="1"/>
  <c r="K171" i="9" s="1"/>
  <c r="L127" i="9"/>
  <c r="L142" i="9" s="1"/>
  <c r="L171" i="9" s="1"/>
  <c r="F128" i="9"/>
  <c r="F143" i="9" s="1"/>
  <c r="F172" i="9" s="1"/>
  <c r="G128" i="9"/>
  <c r="H128" i="9"/>
  <c r="H143" i="9" s="1"/>
  <c r="H172" i="9" s="1"/>
  <c r="I128" i="9"/>
  <c r="I143" i="9" s="1"/>
  <c r="I172" i="9" s="1"/>
  <c r="J128" i="9"/>
  <c r="J143" i="9" s="1"/>
  <c r="J172" i="9" s="1"/>
  <c r="K128" i="9"/>
  <c r="K143" i="9" s="1"/>
  <c r="K172" i="9" s="1"/>
  <c r="L128" i="9"/>
  <c r="L143" i="9" s="1"/>
  <c r="L172" i="9" s="1"/>
  <c r="F129" i="9"/>
  <c r="F144" i="9" s="1"/>
  <c r="H129" i="9"/>
  <c r="H144" i="9" s="1"/>
  <c r="H173" i="9" s="1"/>
  <c r="I129" i="9"/>
  <c r="J129" i="9"/>
  <c r="J144" i="9" s="1"/>
  <c r="J173" i="9" s="1"/>
  <c r="K129" i="9"/>
  <c r="K144" i="9" s="1"/>
  <c r="K173" i="9" s="1"/>
  <c r="L129" i="9"/>
  <c r="L144" i="9" s="1"/>
  <c r="L173" i="9" s="1"/>
  <c r="F130" i="9"/>
  <c r="F145" i="9" s="1"/>
  <c r="F174" i="9" s="1"/>
  <c r="G130" i="9"/>
  <c r="G145" i="9" s="1"/>
  <c r="H130" i="9"/>
  <c r="H145" i="9" s="1"/>
  <c r="H174" i="9" s="1"/>
  <c r="I130" i="9"/>
  <c r="K130" i="9"/>
  <c r="K145" i="9" s="1"/>
  <c r="K174" i="9" s="1"/>
  <c r="L130" i="9"/>
  <c r="L145" i="9" s="1"/>
  <c r="L174" i="9" s="1"/>
  <c r="F131" i="9"/>
  <c r="G131" i="9"/>
  <c r="G146" i="9" s="1"/>
  <c r="G175" i="9" s="1"/>
  <c r="H131" i="9"/>
  <c r="H146" i="9" s="1"/>
  <c r="H175" i="9" s="1"/>
  <c r="I131" i="9"/>
  <c r="I146" i="9" s="1"/>
  <c r="I175" i="9" s="1"/>
  <c r="J146" i="9"/>
  <c r="J175" i="9" s="1"/>
  <c r="K131" i="9"/>
  <c r="K146" i="9" s="1"/>
  <c r="K175" i="9" s="1"/>
  <c r="L131" i="9"/>
  <c r="L146" i="9" s="1"/>
  <c r="L175" i="9" s="1"/>
  <c r="G126" i="9"/>
  <c r="G141" i="9" s="1"/>
  <c r="G170" i="9" s="1"/>
  <c r="H126" i="9"/>
  <c r="I126" i="9"/>
  <c r="I141" i="9" s="1"/>
  <c r="I170" i="9" s="1"/>
  <c r="J126" i="9"/>
  <c r="J141" i="9" s="1"/>
  <c r="K126" i="9"/>
  <c r="K141" i="9" s="1"/>
  <c r="K170" i="9" s="1"/>
  <c r="L126" i="9"/>
  <c r="L141" i="9" s="1"/>
  <c r="L170" i="9" s="1"/>
  <c r="F126" i="9"/>
  <c r="F141" i="9" s="1"/>
  <c r="F170" i="9" s="1"/>
  <c r="E121" i="9"/>
  <c r="E123" i="9"/>
  <c r="E124" i="9"/>
  <c r="E119" i="9"/>
  <c r="H118" i="9"/>
  <c r="I118" i="9"/>
  <c r="J118" i="9"/>
  <c r="K118" i="9"/>
  <c r="L118" i="9"/>
  <c r="E113" i="9"/>
  <c r="E114" i="9"/>
  <c r="E115" i="9"/>
  <c r="E116" i="9"/>
  <c r="E117" i="9"/>
  <c r="E112" i="9"/>
  <c r="F111" i="9"/>
  <c r="G111" i="9"/>
  <c r="H111" i="9"/>
  <c r="I111" i="9"/>
  <c r="J111" i="9"/>
  <c r="K111" i="9"/>
  <c r="L111" i="9"/>
  <c r="F55" i="9"/>
  <c r="G55" i="9"/>
  <c r="H55" i="9"/>
  <c r="I55" i="9"/>
  <c r="J55" i="9"/>
  <c r="K55" i="9"/>
  <c r="L55" i="9"/>
  <c r="I56" i="9"/>
  <c r="J56" i="9"/>
  <c r="K56" i="9"/>
  <c r="L56" i="9"/>
  <c r="F57" i="9"/>
  <c r="G57" i="9"/>
  <c r="H57" i="9"/>
  <c r="I57" i="9"/>
  <c r="J57" i="9"/>
  <c r="K57" i="9"/>
  <c r="L57" i="9"/>
  <c r="F58" i="9"/>
  <c r="G58" i="9"/>
  <c r="H58" i="9"/>
  <c r="I58" i="9"/>
  <c r="J58" i="9"/>
  <c r="K58" i="9"/>
  <c r="L58" i="9"/>
  <c r="F59" i="9"/>
  <c r="G59" i="9"/>
  <c r="I59" i="9"/>
  <c r="J59" i="9"/>
  <c r="K59" i="9"/>
  <c r="L59" i="9"/>
  <c r="G54" i="9"/>
  <c r="H54" i="9"/>
  <c r="I54" i="9"/>
  <c r="J54" i="9"/>
  <c r="K54" i="9"/>
  <c r="L54" i="9"/>
  <c r="F54" i="9"/>
  <c r="E48" i="9"/>
  <c r="E49" i="9"/>
  <c r="E50" i="9"/>
  <c r="E51" i="9"/>
  <c r="E47" i="9"/>
  <c r="F46" i="9"/>
  <c r="G46" i="9"/>
  <c r="I46" i="9"/>
  <c r="J46" i="9"/>
  <c r="K46" i="9"/>
  <c r="L46" i="9"/>
  <c r="E45" i="9"/>
  <c r="E44" i="9"/>
  <c r="E43" i="9"/>
  <c r="E42" i="9"/>
  <c r="E41" i="9"/>
  <c r="E40" i="9"/>
  <c r="F39" i="9"/>
  <c r="G39" i="9"/>
  <c r="H39" i="9"/>
  <c r="I39" i="9"/>
  <c r="J39" i="9"/>
  <c r="K39" i="9"/>
  <c r="L39" i="9"/>
  <c r="E178" i="9" l="1"/>
  <c r="K53" i="9"/>
  <c r="E58" i="9"/>
  <c r="E55" i="9"/>
  <c r="I155" i="9"/>
  <c r="J176" i="9"/>
  <c r="J53" i="9"/>
  <c r="E181" i="9"/>
  <c r="L176" i="9"/>
  <c r="I176" i="9"/>
  <c r="E180" i="9"/>
  <c r="I53" i="9"/>
  <c r="K155" i="9"/>
  <c r="J155" i="9"/>
  <c r="E159" i="9"/>
  <c r="E160" i="9"/>
  <c r="J170" i="9"/>
  <c r="J169" i="9" s="1"/>
  <c r="F173" i="9"/>
  <c r="E111" i="9"/>
  <c r="J125" i="9"/>
  <c r="I144" i="9"/>
  <c r="I173" i="9" s="1"/>
  <c r="E54" i="9"/>
  <c r="E126" i="9"/>
  <c r="E131" i="9"/>
  <c r="E128" i="9"/>
  <c r="G143" i="9"/>
  <c r="E57" i="9"/>
  <c r="H141" i="9"/>
  <c r="H170" i="9" s="1"/>
  <c r="F146" i="9"/>
  <c r="G174" i="9"/>
  <c r="I145" i="9"/>
  <c r="H140" i="9"/>
  <c r="L140" i="9"/>
  <c r="L169" i="9"/>
  <c r="K140" i="9"/>
  <c r="K176" i="9"/>
  <c r="G176" i="9"/>
  <c r="E179" i="9"/>
  <c r="F176" i="9"/>
  <c r="K169" i="9"/>
  <c r="J140" i="9"/>
  <c r="I125" i="9"/>
  <c r="L125" i="9"/>
  <c r="K125" i="9"/>
  <c r="E130" i="9"/>
  <c r="H125" i="9"/>
  <c r="L53" i="9"/>
  <c r="E39" i="9"/>
  <c r="E170" i="9" l="1"/>
  <c r="H169" i="9"/>
  <c r="E141" i="9"/>
  <c r="F175" i="9"/>
  <c r="E175" i="9" s="1"/>
  <c r="E146" i="9"/>
  <c r="E143" i="9"/>
  <c r="G172" i="9"/>
  <c r="E172" i="9" s="1"/>
  <c r="I174" i="9"/>
  <c r="I140" i="9"/>
  <c r="E145" i="9"/>
  <c r="E174" i="9" l="1"/>
  <c r="I169" i="9"/>
  <c r="E34" i="9" l="1"/>
  <c r="E36" i="9"/>
  <c r="E37" i="9"/>
  <c r="E38" i="9"/>
  <c r="E33" i="9"/>
  <c r="I32" i="9"/>
  <c r="J32" i="9"/>
  <c r="K32" i="9"/>
  <c r="L32" i="9"/>
  <c r="E19" i="9"/>
  <c r="E20" i="9"/>
  <c r="E21" i="9"/>
  <c r="E22" i="9"/>
  <c r="E23" i="9"/>
  <c r="E18" i="9"/>
  <c r="F17" i="9"/>
  <c r="G17" i="9"/>
  <c r="H17" i="9"/>
  <c r="I17" i="9"/>
  <c r="J17" i="9"/>
  <c r="K17" i="9"/>
  <c r="L17" i="9"/>
  <c r="E17" i="9" l="1"/>
  <c r="E12" i="9"/>
  <c r="E14" i="9"/>
  <c r="E15" i="9"/>
  <c r="E16" i="9"/>
  <c r="E11" i="9"/>
  <c r="G10" i="9"/>
  <c r="H10" i="9"/>
  <c r="I10" i="9"/>
  <c r="J10" i="9"/>
  <c r="K10" i="9"/>
  <c r="L10" i="9"/>
  <c r="K109" i="9"/>
  <c r="E64" i="9"/>
  <c r="E65" i="9"/>
  <c r="E66" i="9"/>
  <c r="E67" i="9"/>
  <c r="E62" i="9"/>
  <c r="I61" i="9"/>
  <c r="J61" i="9"/>
  <c r="K61" i="9"/>
  <c r="L61" i="9"/>
  <c r="E70" i="9"/>
  <c r="E71" i="9"/>
  <c r="E72" i="9"/>
  <c r="E73" i="9"/>
  <c r="E74" i="9"/>
  <c r="E69" i="9"/>
  <c r="F68" i="9"/>
  <c r="G68" i="9"/>
  <c r="H68" i="9"/>
  <c r="I68" i="9"/>
  <c r="J68" i="9"/>
  <c r="K68" i="9"/>
  <c r="L68" i="9"/>
  <c r="E79" i="9"/>
  <c r="E80" i="9"/>
  <c r="I75" i="9"/>
  <c r="J75" i="9"/>
  <c r="K75" i="9"/>
  <c r="L75" i="9"/>
  <c r="E98" i="9"/>
  <c r="E99" i="9"/>
  <c r="E100" i="9"/>
  <c r="E101" i="9"/>
  <c r="E102" i="9"/>
  <c r="E97" i="9"/>
  <c r="F96" i="9"/>
  <c r="G96" i="9"/>
  <c r="H96" i="9"/>
  <c r="I96" i="9"/>
  <c r="J96" i="9"/>
  <c r="K96" i="9"/>
  <c r="L96" i="9"/>
  <c r="E84" i="9"/>
  <c r="E85" i="9"/>
  <c r="E86" i="9"/>
  <c r="E87" i="9"/>
  <c r="E88" i="9"/>
  <c r="E83" i="9"/>
  <c r="F82" i="9"/>
  <c r="G82" i="9"/>
  <c r="H82" i="9"/>
  <c r="I82" i="9"/>
  <c r="J82" i="9"/>
  <c r="K82" i="9"/>
  <c r="L82" i="9"/>
  <c r="I105" i="9"/>
  <c r="I134" i="9" s="1"/>
  <c r="I149" i="9" s="1"/>
  <c r="J105" i="9"/>
  <c r="J134" i="9" s="1"/>
  <c r="J149" i="9" s="1"/>
  <c r="K105" i="9"/>
  <c r="K134" i="9" s="1"/>
  <c r="K149" i="9" s="1"/>
  <c r="L105" i="9"/>
  <c r="L134" i="9" s="1"/>
  <c r="L149" i="9" s="1"/>
  <c r="F106" i="9"/>
  <c r="G106" i="9"/>
  <c r="I106" i="9"/>
  <c r="J106" i="9"/>
  <c r="K106" i="9"/>
  <c r="L106" i="9"/>
  <c r="F107" i="9"/>
  <c r="G107" i="9"/>
  <c r="H107" i="9"/>
  <c r="I107" i="9"/>
  <c r="J107" i="9"/>
  <c r="K107" i="9"/>
  <c r="L107" i="9"/>
  <c r="F108" i="9"/>
  <c r="G108" i="9"/>
  <c r="H108" i="9"/>
  <c r="I108" i="9"/>
  <c r="J108" i="9"/>
  <c r="K108" i="9"/>
  <c r="L108" i="9"/>
  <c r="G109" i="9"/>
  <c r="H109" i="9"/>
  <c r="I109" i="9"/>
  <c r="J109" i="9"/>
  <c r="L109" i="9"/>
  <c r="I104" i="9"/>
  <c r="I133" i="9" s="1"/>
  <c r="J104" i="9"/>
  <c r="J133" i="9" s="1"/>
  <c r="K104" i="9"/>
  <c r="K133" i="9" s="1"/>
  <c r="L104" i="9"/>
  <c r="L133" i="9" s="1"/>
  <c r="K148" i="9" l="1"/>
  <c r="L148" i="9"/>
  <c r="J148" i="9"/>
  <c r="I148" i="9"/>
  <c r="K103" i="9"/>
  <c r="E96" i="9"/>
  <c r="E68" i="9"/>
  <c r="E107" i="9"/>
  <c r="I103" i="9"/>
  <c r="E82" i="9"/>
  <c r="J103" i="9"/>
  <c r="E108" i="9"/>
  <c r="L103" i="9"/>
  <c r="F13" i="9" l="1"/>
  <c r="F27" i="9" l="1"/>
  <c r="E13" i="9"/>
  <c r="E10" i="9" s="1"/>
  <c r="F10" i="9"/>
  <c r="H63" i="9"/>
  <c r="G63" i="9"/>
  <c r="F63" i="9"/>
  <c r="H56" i="9" l="1"/>
  <c r="H32" i="9"/>
  <c r="G158" i="9"/>
  <c r="G56" i="9"/>
  <c r="G32" i="9"/>
  <c r="F165" i="9"/>
  <c r="F158" i="9"/>
  <c r="F56" i="9"/>
  <c r="F53" i="9" s="1"/>
  <c r="E35" i="9"/>
  <c r="E32" i="9" s="1"/>
  <c r="F32" i="9"/>
  <c r="G61" i="9"/>
  <c r="H61" i="9"/>
  <c r="F61" i="9"/>
  <c r="E63" i="9"/>
  <c r="E61" i="9" s="1"/>
  <c r="H78" i="9"/>
  <c r="H158" i="9" s="1"/>
  <c r="E158" i="9" l="1"/>
  <c r="E56" i="9"/>
  <c r="G53" i="9"/>
  <c r="F135" i="9"/>
  <c r="F150" i="9" s="1"/>
  <c r="H106" i="9"/>
  <c r="E106" i="9" s="1"/>
  <c r="E78" i="9"/>
  <c r="G25" i="9"/>
  <c r="G26" i="9"/>
  <c r="F25" i="9"/>
  <c r="F26" i="9"/>
  <c r="F28" i="9"/>
  <c r="G28" i="9"/>
  <c r="H28" i="9"/>
  <c r="I28" i="9"/>
  <c r="J28" i="9"/>
  <c r="K28" i="9"/>
  <c r="L28" i="9"/>
  <c r="F29" i="9"/>
  <c r="G29" i="9"/>
  <c r="H29" i="9"/>
  <c r="I29" i="9"/>
  <c r="J29" i="9"/>
  <c r="K29" i="9"/>
  <c r="L29" i="9"/>
  <c r="F30" i="9"/>
  <c r="G30" i="9"/>
  <c r="H30" i="9"/>
  <c r="I30" i="9"/>
  <c r="J30" i="9"/>
  <c r="J138" i="9" s="1"/>
  <c r="K30" i="9"/>
  <c r="L30" i="9"/>
  <c r="G27" i="9"/>
  <c r="H27" i="9"/>
  <c r="I27" i="9"/>
  <c r="J27" i="9"/>
  <c r="K27" i="9"/>
  <c r="L27" i="9"/>
  <c r="J168" i="9" l="1"/>
  <c r="J153" i="9"/>
  <c r="G135" i="9"/>
  <c r="G150" i="9" s="1"/>
  <c r="G165" i="9"/>
  <c r="E27" i="9"/>
  <c r="I168" i="9"/>
  <c r="I138" i="9"/>
  <c r="I153" i="9" s="1"/>
  <c r="L167" i="9"/>
  <c r="L137" i="9"/>
  <c r="L152" i="9" s="1"/>
  <c r="H167" i="9"/>
  <c r="H137" i="9"/>
  <c r="H152" i="9" s="1"/>
  <c r="K166" i="9"/>
  <c r="K136" i="9"/>
  <c r="K151" i="9" s="1"/>
  <c r="G166" i="9"/>
  <c r="G164" i="9"/>
  <c r="L135" i="9"/>
  <c r="L165" i="9"/>
  <c r="H135" i="9"/>
  <c r="H165" i="9"/>
  <c r="F168" i="9"/>
  <c r="E30" i="9"/>
  <c r="I167" i="9"/>
  <c r="I137" i="9"/>
  <c r="I152" i="9" s="1"/>
  <c r="L136" i="9"/>
  <c r="L151" i="9" s="1"/>
  <c r="L166" i="9"/>
  <c r="H136" i="9"/>
  <c r="H151" i="9" s="1"/>
  <c r="H166" i="9"/>
  <c r="F163" i="9"/>
  <c r="K24" i="9"/>
  <c r="K135" i="9"/>
  <c r="K165" i="9"/>
  <c r="J24" i="9"/>
  <c r="J165" i="9"/>
  <c r="J135" i="9"/>
  <c r="L138" i="9"/>
  <c r="L153" i="9" s="1"/>
  <c r="L168" i="9"/>
  <c r="H168" i="9"/>
  <c r="K167" i="9"/>
  <c r="K137" i="9"/>
  <c r="K152" i="9" s="1"/>
  <c r="G167" i="9"/>
  <c r="G137" i="9"/>
  <c r="G152" i="9" s="1"/>
  <c r="J136" i="9"/>
  <c r="J151" i="9" s="1"/>
  <c r="J166" i="9"/>
  <c r="F136" i="9"/>
  <c r="F151" i="9" s="1"/>
  <c r="F166" i="9"/>
  <c r="E28" i="9"/>
  <c r="G163" i="9"/>
  <c r="I24" i="9"/>
  <c r="I135" i="9"/>
  <c r="I165" i="9"/>
  <c r="K168" i="9"/>
  <c r="K138" i="9"/>
  <c r="K153" i="9" s="1"/>
  <c r="G168" i="9"/>
  <c r="G138" i="9"/>
  <c r="J137" i="9"/>
  <c r="J152" i="9" s="1"/>
  <c r="J167" i="9"/>
  <c r="F167" i="9"/>
  <c r="F137" i="9"/>
  <c r="E29" i="9"/>
  <c r="I136" i="9"/>
  <c r="I166" i="9"/>
  <c r="F164" i="9"/>
  <c r="G24" i="9"/>
  <c r="L24" i="9"/>
  <c r="F24" i="9"/>
  <c r="F81" i="9"/>
  <c r="H77" i="9"/>
  <c r="G77" i="9"/>
  <c r="F77" i="9"/>
  <c r="F157" i="9" s="1"/>
  <c r="H76" i="9"/>
  <c r="H156" i="9" s="1"/>
  <c r="G76" i="9"/>
  <c r="G156" i="9" s="1"/>
  <c r="F76" i="9"/>
  <c r="F161" i="9" l="1"/>
  <c r="E161" i="9" s="1"/>
  <c r="E168" i="9"/>
  <c r="K162" i="9"/>
  <c r="E135" i="9"/>
  <c r="H150" i="9"/>
  <c r="E166" i="9"/>
  <c r="J150" i="9"/>
  <c r="J147" i="9" s="1"/>
  <c r="J132" i="9"/>
  <c r="K150" i="9"/>
  <c r="K147" i="9" s="1"/>
  <c r="K132" i="9"/>
  <c r="F162" i="9"/>
  <c r="L162" i="9"/>
  <c r="E165" i="9"/>
  <c r="I151" i="9"/>
  <c r="F156" i="9"/>
  <c r="F104" i="9"/>
  <c r="G105" i="9"/>
  <c r="G134" i="9" s="1"/>
  <c r="G149" i="9" s="1"/>
  <c r="G157" i="9"/>
  <c r="F152" i="9"/>
  <c r="E152" i="9" s="1"/>
  <c r="E137" i="9"/>
  <c r="G153" i="9"/>
  <c r="I162" i="9"/>
  <c r="J162" i="9"/>
  <c r="L150" i="9"/>
  <c r="L147" i="9" s="1"/>
  <c r="L132" i="9"/>
  <c r="H105" i="9"/>
  <c r="H157" i="9"/>
  <c r="E167" i="9"/>
  <c r="I150" i="9"/>
  <c r="I132" i="9"/>
  <c r="G162" i="9"/>
  <c r="E76" i="9"/>
  <c r="F75" i="9"/>
  <c r="E77" i="9"/>
  <c r="F105" i="9"/>
  <c r="G75" i="9"/>
  <c r="G104" i="9"/>
  <c r="H75" i="9"/>
  <c r="H104" i="9"/>
  <c r="F109" i="9"/>
  <c r="E81" i="9"/>
  <c r="E157" i="9" l="1"/>
  <c r="I147" i="9"/>
  <c r="F133" i="9"/>
  <c r="F148" i="9" s="1"/>
  <c r="E104" i="9"/>
  <c r="F155" i="9"/>
  <c r="E156" i="9"/>
  <c r="G103" i="9"/>
  <c r="G133" i="9"/>
  <c r="E150" i="9"/>
  <c r="H103" i="9"/>
  <c r="E105" i="9"/>
  <c r="E109" i="9"/>
  <c r="F138" i="9"/>
  <c r="E75" i="9"/>
  <c r="F103" i="9"/>
  <c r="E103" i="9" l="1"/>
  <c r="F153" i="9"/>
  <c r="G148" i="9"/>
  <c r="G122" i="9" l="1"/>
  <c r="G129" i="9" l="1"/>
  <c r="E122" i="9"/>
  <c r="G118" i="9"/>
  <c r="H25" i="9"/>
  <c r="H26" i="9"/>
  <c r="H52" i="9"/>
  <c r="H134" i="9" l="1"/>
  <c r="H149" i="9" s="1"/>
  <c r="H164" i="9"/>
  <c r="E26" i="9"/>
  <c r="G144" i="9"/>
  <c r="G125" i="9"/>
  <c r="E129" i="9"/>
  <c r="G136" i="9"/>
  <c r="H163" i="9"/>
  <c r="H133" i="9"/>
  <c r="E25" i="9"/>
  <c r="H59" i="9"/>
  <c r="H182" i="9"/>
  <c r="E52" i="9"/>
  <c r="E46" i="9" s="1"/>
  <c r="H46" i="9"/>
  <c r="H24" i="9"/>
  <c r="G155" i="9"/>
  <c r="H155" i="9"/>
  <c r="E155" i="9" l="1"/>
  <c r="E59" i="9"/>
  <c r="E53" i="9" s="1"/>
  <c r="H53" i="9"/>
  <c r="H138" i="9"/>
  <c r="G151" i="9"/>
  <c r="E136" i="9"/>
  <c r="G132" i="9"/>
  <c r="H176" i="9"/>
  <c r="E182" i="9"/>
  <c r="E176" i="9" s="1"/>
  <c r="H162" i="9"/>
  <c r="E163" i="9"/>
  <c r="G173" i="9"/>
  <c r="E144" i="9"/>
  <c r="G140" i="9"/>
  <c r="E24" i="9"/>
  <c r="E164" i="9"/>
  <c r="E133" i="9"/>
  <c r="H148" i="9"/>
  <c r="F120" i="9"/>
  <c r="E162" i="9" l="1"/>
  <c r="H153" i="9"/>
  <c r="E153" i="9" s="1"/>
  <c r="E138" i="9"/>
  <c r="E120" i="9"/>
  <c r="E118" i="9" s="1"/>
  <c r="F127" i="9"/>
  <c r="F118" i="9"/>
  <c r="H132" i="9"/>
  <c r="G169" i="9"/>
  <c r="E173" i="9"/>
  <c r="E148" i="9"/>
  <c r="E151" i="9"/>
  <c r="G147" i="9"/>
  <c r="H147" i="9" l="1"/>
  <c r="E127" i="9"/>
  <c r="E125" i="9" s="1"/>
  <c r="F142" i="9"/>
  <c r="F125" i="9"/>
  <c r="F134" i="9"/>
  <c r="F171" i="9" l="1"/>
  <c r="E142" i="9"/>
  <c r="E140" i="9" s="1"/>
  <c r="F140" i="9"/>
  <c r="F149" i="9"/>
  <c r="E134" i="9"/>
  <c r="E132" i="9" s="1"/>
  <c r="F132" i="9"/>
  <c r="F169" i="9" l="1"/>
  <c r="E171" i="9"/>
  <c r="E169" i="9" s="1"/>
  <c r="E149" i="9"/>
  <c r="E147" i="9" s="1"/>
  <c r="F147" i="9"/>
</calcChain>
</file>

<file path=xl/sharedStrings.xml><?xml version="1.0" encoding="utf-8"?>
<sst xmlns="http://schemas.openxmlformats.org/spreadsheetml/2006/main" count="228" uniqueCount="58">
  <si>
    <t>Мероприятия муниципальной программы</t>
  </si>
  <si>
    <t>Источники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</si>
  <si>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</si>
  <si>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</si>
  <si>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</si>
  <si>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</si>
  <si>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 xml:space="preserve"> № п/п</t>
  </si>
  <si>
    <t>Департамент имущественных отношений Нефтеюганского района</t>
  </si>
  <si>
    <t xml:space="preserve">Итого по подпрограмме II </t>
  </si>
  <si>
    <t>Итого по подпрограмме III</t>
  </si>
  <si>
    <t>Ответственный исполнитель / соисполнитель</t>
  </si>
  <si>
    <t>в том числе:</t>
  </si>
  <si>
    <t>средства по Соглашениям по передаче полномочий</t>
  </si>
  <si>
    <t>иные  источники</t>
  </si>
  <si>
    <t xml:space="preserve">бюджет автономного округа </t>
  </si>
  <si>
    <t>иные источники</t>
  </si>
  <si>
    <t>Всего по муниципальной программе</t>
  </si>
  <si>
    <t xml:space="preserve">инвестиции в объекты муниципальной 
собственности
</t>
  </si>
  <si>
    <t>прочие расходы</t>
  </si>
  <si>
    <t>Всего по подпрограмме I</t>
  </si>
  <si>
    <t>Администрации  поселений Нефтеюганского района</t>
  </si>
  <si>
    <t>средства поселений</t>
  </si>
  <si>
    <t>Соисполнитель 3
(Администрации  поселений Нефтеюганского района)</t>
  </si>
  <si>
    <t>Ответственный исполнитель 
(Департамент имущественных отношений Нефтеюганского района)</t>
  </si>
  <si>
    <t>Подпрограмма I "Градостроительная деятельность"</t>
  </si>
  <si>
    <t>Подпрограмма II "Содействие развитию жилищного строительства"</t>
  </si>
  <si>
    <t>Департамент градостроительства и землепользования администрации Нефтеюганского района/ МКУ «Управление 
по делам администрации Нефтеюганского района»</t>
  </si>
  <si>
    <t>Департамент строительства и жилищно-коммунального комплекса Нефтеюганского района/ МКУ «Управление капитального строительства и жилищно-коммунального комплекса Нефтеюганского района»</t>
  </si>
  <si>
    <t>Соисполнитель 2 
(Департамент строительства и жилищно-коммунального комплекса Нефтеюганского района/ МКУ «Управление капитального строительства и жилищно-коммунального комплекса Нефтеюганского района»)</t>
  </si>
  <si>
    <t>Соисполнитель 1
(Департамент градостроительства и землепользования администрации Нефтеюганского района/ МКУ «Управление 
по делам администрации Нефтеюганского района»)</t>
  </si>
  <si>
    <t>2019г.</t>
  </si>
  <si>
    <t>2020г.</t>
  </si>
  <si>
    <t>2021г.</t>
  </si>
  <si>
    <t>2022г.</t>
  </si>
  <si>
    <t>2023г.</t>
  </si>
  <si>
    <t>2024г.</t>
  </si>
  <si>
    <t>Основное мероприятие "Осуществление градостроительной деятельности", (Показатели №1,2)</t>
  </si>
  <si>
    <t>Основное мероприятие "Ведение информационной системы обеспечения градостроиительной деятельности Нефтеюганского района" (Показатели №1,2)</t>
  </si>
  <si>
    <t>Таблица №2</t>
  </si>
  <si>
    <t>Основное мероприятие "Снос строений, приспособленных для проживания (балков)", (Показатель №4)</t>
  </si>
  <si>
    <t>Основное мероприятие "Проектирование и строительство систем инженерной инфраструктуры для жилищного строительства", (Показатель №2)</t>
  </si>
  <si>
    <t>Основное мероприятие "Проектирование и строительство систем инженерной и транспортной инфраструктуры для участков льготной категории граждан", (Показатель №2)</t>
  </si>
  <si>
    <t>Основное мероприятие "Приобретение жилых помещений путем заключения муниципальных контрактов долевого участия в строительстве и купли-продажи на территории городского и сельских поселений Нефтеюганского района", (Показатель №3)</t>
  </si>
  <si>
    <t>Основное мероприятие "Уплата администрациями поселений выкупной цены собственникам  помещений в домах, в отношении которых  принято решение о сносе", (Показатель №3)</t>
  </si>
  <si>
    <t>Подпрограмма III "Обеспечение граждан мерами  государственной поддержки по улучшению жилищных  условий"</t>
  </si>
  <si>
    <t>Подпрограмма IV "Проектирование и строительство систем инженерной инфраструктуры"</t>
  </si>
  <si>
    <t>Основное мероприятие "Предоставление субсидий (уведомлений) отдельным категориям граждан", (Показатель № 4)</t>
  </si>
  <si>
    <t>Основное мероприятие "Снос расселяемых многоквартирных, жилых   домов",(Показатель №3)</t>
  </si>
  <si>
    <t xml:space="preserve">      Основное мероприятие "Расселение  приспособленных для  проживания   строений,включенных  в  Реестры строений  на 01.01.2012", (Показатель №4)</t>
  </si>
  <si>
    <t>2025-2030г.</t>
  </si>
  <si>
    <t>Итого по подпрограмме IV</t>
  </si>
  <si>
    <t>Основное мероприятие  "Субсидия  несовершеннолетним детям, родившимся  после 31.12.2011 и зарегистрированными  совместно с родителями (усыновителями) в приспособленных  для  проживания  строениях" (Показатель №4)</t>
  </si>
  <si>
    <t>Основное мероприятие "Приобретение жилых помещений для расселения  граждан проживающих в приспособленных для  проживания  строениях" (Показатель №4)</t>
  </si>
  <si>
    <t xml:space="preserve"> основное мероприятие "Предоставление социальных выплат отдельным категориям граждан на обеспечение жилыми помещениями в ХМАО-Югре" (Показатель №4)</t>
  </si>
  <si>
    <t xml:space="preserve">Финансовые затраты </t>
  </si>
  <si>
    <r>
      <t xml:space="preserve">                                                                     </t>
    </r>
    <r>
      <rPr>
        <b/>
        <sz val="14"/>
        <rFont val="Times New Roman"/>
        <family val="1"/>
        <charset val="204"/>
      </rPr>
      <t xml:space="preserve">                  Перечень основных мероприятий  муниципальной программы </t>
    </r>
  </si>
  <si>
    <t xml:space="preserve"> в том числе</t>
  </si>
  <si>
    <t>на реализацию ( 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</si>
</sst>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_р_._-;\-* #,##0.00000_р_._-;_-* &quot;-&quot;?????_р_._-;_-@_-"/>
    <numFmt numFmtId="167" formatCode="_-* #,##0.0\ _р_._-;\-* #,##0.0\ _р_._-;_-* &quot;-&quot;??\ _р_._-;_-@_-"/>
    <numFmt numFmtId="168" formatCode="_-* #,##0\ _р_._-;\-* #,##0\ _р_._-;_-* &quot;-&quot;??\ _р_._-;_-@_-"/>
    <numFmt numFmtId="169" formatCode="_-* #,##0.00000\ _₽_-;\-* #,##0.00000\ _₽_-;_-* &quot;-&quot;?????\ _₽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6" fillId="0" borderId="0" applyFont="0" applyFill="0" applyBorder="0" applyAlignment="0" applyProtection="0"/>
  </cellStyleXfs>
  <cellXfs count="93">
    <xf numFmtId="0" fontId="0" fillId="0" borderId="0" xfId="0"/>
    <xf numFmtId="0" fontId="7" fillId="2" borderId="0" xfId="0" applyFont="1" applyFill="1"/>
    <xf numFmtId="0" fontId="7" fillId="2" borderId="0" xfId="0" applyFont="1" applyFill="1" applyBorder="1"/>
    <xf numFmtId="165" fontId="7" fillId="2" borderId="0" xfId="0" applyNumberFormat="1" applyFont="1" applyFill="1"/>
    <xf numFmtId="165" fontId="7" fillId="2" borderId="0" xfId="0" applyNumberFormat="1" applyFont="1" applyFill="1" applyBorder="1"/>
    <xf numFmtId="165" fontId="7" fillId="2" borderId="0" xfId="0" applyNumberFormat="1" applyFont="1" applyFill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10" fillId="2" borderId="0" xfId="0" applyFont="1" applyFill="1"/>
    <xf numFmtId="0" fontId="10" fillId="2" borderId="0" xfId="0" applyFont="1" applyFill="1" applyBorder="1"/>
    <xf numFmtId="49" fontId="8" fillId="2" borderId="0" xfId="0" applyNumberFormat="1" applyFont="1" applyFill="1" applyBorder="1" applyAlignment="1">
      <alignment horizontal="center" vertical="center" wrapText="1"/>
    </xf>
    <xf numFmtId="169" fontId="10" fillId="2" borderId="0" xfId="0" applyNumberFormat="1" applyFont="1" applyFill="1" applyBorder="1"/>
    <xf numFmtId="164" fontId="10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/>
    <xf numFmtId="165" fontId="5" fillId="2" borderId="0" xfId="0" applyNumberFormat="1" applyFont="1" applyFill="1" applyBorder="1" applyAlignment="1">
      <alignment horizontal="right"/>
    </xf>
    <xf numFmtId="0" fontId="13" fillId="2" borderId="0" xfId="0" applyFont="1" applyFill="1" applyBorder="1"/>
    <xf numFmtId="165" fontId="13" fillId="2" borderId="0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3" fontId="1" fillId="0" borderId="1" xfId="2" applyNumberFormat="1" applyFont="1" applyFill="1" applyBorder="1" applyAlignment="1">
      <alignment horizontal="right" vertical="center" wrapText="1"/>
    </xf>
    <xf numFmtId="43" fontId="1" fillId="0" borderId="1" xfId="2" applyNumberFormat="1" applyFont="1" applyFill="1" applyBorder="1" applyAlignment="1">
      <alignment horizontal="center" vertical="center" wrapText="1"/>
    </xf>
    <xf numFmtId="43" fontId="2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vertical="center"/>
    </xf>
    <xf numFmtId="0" fontId="10" fillId="0" borderId="0" xfId="0" applyFont="1" applyFill="1" applyBorder="1"/>
    <xf numFmtId="0" fontId="7" fillId="0" borderId="0" xfId="0" applyFont="1" applyFill="1"/>
    <xf numFmtId="0" fontId="10" fillId="0" borderId="3" xfId="0" applyFont="1" applyFill="1" applyBorder="1"/>
    <xf numFmtId="165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165" fontId="5" fillId="2" borderId="4" xfId="0" applyNumberFormat="1" applyFont="1" applyFill="1" applyBorder="1" applyAlignment="1">
      <alignment vertical="center" wrapText="1"/>
    </xf>
    <xf numFmtId="165" fontId="15" fillId="2" borderId="0" xfId="0" applyNumberFormat="1" applyFont="1" applyFill="1" applyBorder="1" applyAlignment="1">
      <alignment horizontal="right"/>
    </xf>
    <xf numFmtId="0" fontId="15" fillId="2" borderId="0" xfId="0" applyFont="1" applyFill="1" applyBorder="1" applyAlignment="1">
      <alignment vertical="center"/>
    </xf>
    <xf numFmtId="43" fontId="8" fillId="0" borderId="1" xfId="2" applyNumberFormat="1" applyFont="1" applyFill="1" applyBorder="1" applyAlignment="1">
      <alignment horizontal="right" vertical="center" wrapText="1"/>
    </xf>
    <xf numFmtId="43" fontId="9" fillId="0" borderId="1" xfId="2" applyNumberFormat="1" applyFont="1" applyFill="1" applyBorder="1" applyAlignment="1">
      <alignment horizontal="right" vertical="center" wrapText="1"/>
    </xf>
    <xf numFmtId="43" fontId="8" fillId="2" borderId="1" xfId="2" applyNumberFormat="1" applyFont="1" applyFill="1" applyBorder="1" applyAlignment="1">
      <alignment horizontal="right" vertical="center" wrapText="1"/>
    </xf>
    <xf numFmtId="43" fontId="9" fillId="2" borderId="1" xfId="2" applyNumberFormat="1" applyFont="1" applyFill="1" applyBorder="1" applyAlignment="1">
      <alignment horizontal="right"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3" fontId="9" fillId="2" borderId="1" xfId="0" applyNumberFormat="1" applyFont="1" applyFill="1" applyBorder="1" applyAlignment="1">
      <alignment horizontal="right" vertical="center" wrapText="1"/>
    </xf>
    <xf numFmtId="43" fontId="1" fillId="2" borderId="1" xfId="0" applyNumberFormat="1" applyFont="1" applyFill="1" applyBorder="1" applyAlignment="1">
      <alignment horizontal="right" wrapText="1"/>
    </xf>
    <xf numFmtId="43" fontId="2" fillId="2" borderId="1" xfId="0" applyNumberFormat="1" applyFont="1" applyFill="1" applyBorder="1" applyAlignment="1">
      <alignment horizontal="right" wrapText="1"/>
    </xf>
    <xf numFmtId="43" fontId="1" fillId="0" borderId="1" xfId="0" applyNumberFormat="1" applyFont="1" applyFill="1" applyBorder="1" applyAlignment="1">
      <alignment horizontal="right" wrapText="1"/>
    </xf>
    <xf numFmtId="43" fontId="1" fillId="2" borderId="1" xfId="2" applyNumberFormat="1" applyFont="1" applyFill="1" applyBorder="1" applyAlignment="1">
      <alignment horizontal="right" wrapText="1"/>
    </xf>
    <xf numFmtId="43" fontId="1" fillId="2" borderId="1" xfId="0" applyNumberFormat="1" applyFont="1" applyFill="1" applyBorder="1" applyAlignment="1">
      <alignment horizontal="right" vertical="center" wrapText="1"/>
    </xf>
    <xf numFmtId="43" fontId="2" fillId="2" borderId="1" xfId="0" applyNumberFormat="1" applyFont="1" applyFill="1" applyBorder="1" applyAlignment="1">
      <alignment horizontal="right" vertical="center" wrapText="1"/>
    </xf>
    <xf numFmtId="43" fontId="8" fillId="2" borderId="1" xfId="2" applyNumberFormat="1" applyFont="1" applyFill="1" applyBorder="1" applyAlignment="1">
      <alignment horizontal="right" wrapText="1"/>
    </xf>
    <xf numFmtId="43" fontId="9" fillId="2" borderId="1" xfId="2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right" wrapText="1"/>
    </xf>
    <xf numFmtId="0" fontId="14" fillId="2" borderId="2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 wrapText="1"/>
    </xf>
    <xf numFmtId="168" fontId="9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188"/>
  <sheetViews>
    <sheetView tabSelected="1" zoomScale="70" zoomScaleNormal="70" zoomScaleSheetLayoutView="80" workbookViewId="0">
      <selection activeCell="N7" sqref="N7"/>
    </sheetView>
  </sheetViews>
  <sheetFormatPr defaultColWidth="8.85546875" defaultRowHeight="15" x14ac:dyDescent="0.25"/>
  <cols>
    <col min="1" max="1" width="6.28515625" style="1" customWidth="1"/>
    <col min="2" max="2" width="36.140625" style="1" customWidth="1"/>
    <col min="3" max="3" width="23.7109375" style="1" customWidth="1"/>
    <col min="4" max="4" width="23.42578125" style="7" customWidth="1"/>
    <col min="5" max="5" width="18" style="3" customWidth="1"/>
    <col min="6" max="6" width="18.28515625" style="5" customWidth="1"/>
    <col min="7" max="7" width="18.28515625" style="3" customWidth="1"/>
    <col min="8" max="12" width="17.7109375" style="3" customWidth="1"/>
    <col min="13" max="13" width="20.28515625" style="17" customWidth="1"/>
    <col min="14" max="14" width="15.5703125" style="1" customWidth="1"/>
    <col min="15" max="15" width="11.42578125" style="1" bestFit="1" customWidth="1"/>
    <col min="16" max="16384" width="8.85546875" style="1"/>
  </cols>
  <sheetData>
    <row r="1" spans="1:13" ht="24.75" customHeight="1" x14ac:dyDescent="0.25">
      <c r="A1" s="23"/>
      <c r="B1" s="23"/>
      <c r="C1" s="23"/>
      <c r="D1" s="64" t="s">
        <v>38</v>
      </c>
      <c r="E1" s="64"/>
      <c r="F1" s="64"/>
      <c r="G1" s="64"/>
      <c r="H1" s="64"/>
      <c r="I1" s="64"/>
      <c r="J1" s="64"/>
      <c r="K1" s="64"/>
      <c r="L1" s="64"/>
    </row>
    <row r="2" spans="1:13" ht="18" customHeight="1" x14ac:dyDescent="0.3">
      <c r="A2" s="23"/>
      <c r="B2" s="23"/>
      <c r="C2" s="37" t="s">
        <v>55</v>
      </c>
      <c r="D2" s="37"/>
      <c r="E2" s="46"/>
      <c r="F2" s="46"/>
      <c r="G2" s="46"/>
      <c r="H2" s="45"/>
      <c r="I2" s="45"/>
      <c r="J2" s="24"/>
      <c r="K2" s="24"/>
      <c r="L2" s="24"/>
    </row>
    <row r="3" spans="1:13" ht="15.75" customHeight="1" x14ac:dyDescent="0.25">
      <c r="A3" s="25"/>
      <c r="B3" s="25"/>
      <c r="C3" s="65"/>
      <c r="D3" s="65"/>
      <c r="E3" s="66"/>
      <c r="F3" s="65"/>
      <c r="G3" s="26"/>
      <c r="H3" s="26"/>
      <c r="I3" s="26"/>
      <c r="J3" s="26"/>
      <c r="K3" s="26"/>
      <c r="L3" s="26"/>
    </row>
    <row r="4" spans="1:13" ht="15" customHeight="1" x14ac:dyDescent="0.25">
      <c r="A4" s="67" t="s">
        <v>6</v>
      </c>
      <c r="B4" s="67" t="s">
        <v>0</v>
      </c>
      <c r="C4" s="67" t="s">
        <v>10</v>
      </c>
      <c r="D4" s="68" t="s">
        <v>1</v>
      </c>
      <c r="E4" s="44"/>
      <c r="F4" s="71" t="s">
        <v>54</v>
      </c>
      <c r="G4" s="71"/>
      <c r="H4" s="71"/>
      <c r="I4" s="71"/>
      <c r="J4" s="71"/>
      <c r="K4" s="71"/>
      <c r="L4" s="72"/>
    </row>
    <row r="5" spans="1:13" x14ac:dyDescent="0.25">
      <c r="A5" s="67"/>
      <c r="B5" s="67"/>
      <c r="C5" s="67"/>
      <c r="D5" s="68"/>
      <c r="E5" s="73" t="s">
        <v>2</v>
      </c>
      <c r="F5" s="70" t="s">
        <v>57</v>
      </c>
      <c r="G5" s="71"/>
      <c r="H5" s="71"/>
      <c r="I5" s="71"/>
      <c r="J5" s="71"/>
      <c r="K5" s="71"/>
      <c r="L5" s="72"/>
    </row>
    <row r="6" spans="1:13" x14ac:dyDescent="0.25">
      <c r="A6" s="67"/>
      <c r="B6" s="67"/>
      <c r="C6" s="67"/>
      <c r="D6" s="68"/>
      <c r="E6" s="73"/>
      <c r="F6" s="69" t="s">
        <v>56</v>
      </c>
      <c r="G6" s="69"/>
      <c r="H6" s="69"/>
      <c r="I6" s="69"/>
      <c r="J6" s="69"/>
      <c r="K6" s="69"/>
      <c r="L6" s="69"/>
    </row>
    <row r="7" spans="1:13" x14ac:dyDescent="0.25">
      <c r="A7" s="67"/>
      <c r="B7" s="67"/>
      <c r="C7" s="67"/>
      <c r="D7" s="68"/>
      <c r="E7" s="74"/>
      <c r="F7" s="41" t="s">
        <v>30</v>
      </c>
      <c r="G7" s="42" t="s">
        <v>31</v>
      </c>
      <c r="H7" s="41" t="s">
        <v>32</v>
      </c>
      <c r="I7" s="41" t="s">
        <v>33</v>
      </c>
      <c r="J7" s="41" t="s">
        <v>34</v>
      </c>
      <c r="K7" s="41" t="s">
        <v>35</v>
      </c>
      <c r="L7" s="41" t="s">
        <v>49</v>
      </c>
    </row>
    <row r="8" spans="1:13" s="15" customFormat="1" ht="15" customHeight="1" x14ac:dyDescent="0.25">
      <c r="A8" s="14">
        <v>1</v>
      </c>
      <c r="B8" s="14">
        <v>2</v>
      </c>
      <c r="C8" s="14">
        <v>3</v>
      </c>
      <c r="D8" s="14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18"/>
    </row>
    <row r="9" spans="1:13" ht="16.5" customHeight="1" x14ac:dyDescent="0.25">
      <c r="A9" s="63" t="s">
        <v>24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3" ht="23.25" customHeight="1" x14ac:dyDescent="0.25">
      <c r="A10" s="62">
        <v>1</v>
      </c>
      <c r="B10" s="62" t="s">
        <v>36</v>
      </c>
      <c r="C10" s="62" t="s">
        <v>26</v>
      </c>
      <c r="D10" s="28" t="s">
        <v>2</v>
      </c>
      <c r="E10" s="32">
        <f>SUM(E11:E16)</f>
        <v>72281.47</v>
      </c>
      <c r="F10" s="32">
        <f t="shared" ref="F10:L10" si="0">SUM(F11:F16)</f>
        <v>17420.12</v>
      </c>
      <c r="G10" s="32">
        <f t="shared" si="0"/>
        <v>4861.3500000000004</v>
      </c>
      <c r="H10" s="32">
        <f t="shared" si="0"/>
        <v>5000</v>
      </c>
      <c r="I10" s="32">
        <f t="shared" si="0"/>
        <v>5000</v>
      </c>
      <c r="J10" s="32">
        <f t="shared" si="0"/>
        <v>5000</v>
      </c>
      <c r="K10" s="32">
        <f t="shared" si="0"/>
        <v>5000</v>
      </c>
      <c r="L10" s="32">
        <f t="shared" si="0"/>
        <v>30000</v>
      </c>
    </row>
    <row r="11" spans="1:13" ht="20.25" customHeight="1" x14ac:dyDescent="0.25">
      <c r="A11" s="62"/>
      <c r="B11" s="62"/>
      <c r="C11" s="62"/>
      <c r="D11" s="29" t="s">
        <v>3</v>
      </c>
      <c r="E11" s="32">
        <f>SUM(F11:L11)</f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</row>
    <row r="12" spans="1:13" ht="23.25" customHeight="1" x14ac:dyDescent="0.25">
      <c r="A12" s="62"/>
      <c r="B12" s="62"/>
      <c r="C12" s="62"/>
      <c r="D12" s="29" t="s">
        <v>14</v>
      </c>
      <c r="E12" s="32">
        <f t="shared" ref="E12:E16" si="1">SUM(F12:L12)</f>
        <v>0</v>
      </c>
      <c r="F12" s="34"/>
      <c r="G12" s="34"/>
      <c r="H12" s="34"/>
      <c r="I12" s="34">
        <v>0</v>
      </c>
      <c r="J12" s="34">
        <v>0</v>
      </c>
      <c r="K12" s="34">
        <v>0</v>
      </c>
      <c r="L12" s="34">
        <v>0</v>
      </c>
    </row>
    <row r="13" spans="1:13" ht="23.25" customHeight="1" x14ac:dyDescent="0.25">
      <c r="A13" s="62"/>
      <c r="B13" s="62"/>
      <c r="C13" s="62"/>
      <c r="D13" s="29" t="s">
        <v>5</v>
      </c>
      <c r="E13" s="32">
        <f t="shared" si="1"/>
        <v>22281.47</v>
      </c>
      <c r="F13" s="34">
        <f>15570.687+1849.433</f>
        <v>17420.12</v>
      </c>
      <c r="G13" s="34">
        <v>4861.3500000000004</v>
      </c>
      <c r="H13" s="34">
        <v>0</v>
      </c>
      <c r="I13" s="33">
        <v>0</v>
      </c>
      <c r="J13" s="33">
        <v>0</v>
      </c>
      <c r="K13" s="33">
        <v>0</v>
      </c>
      <c r="L13" s="33">
        <v>0</v>
      </c>
    </row>
    <row r="14" spans="1:13" ht="23.25" customHeight="1" x14ac:dyDescent="0.25">
      <c r="A14" s="62"/>
      <c r="B14" s="62"/>
      <c r="C14" s="62"/>
      <c r="D14" s="29" t="s">
        <v>12</v>
      </c>
      <c r="E14" s="32">
        <f t="shared" si="1"/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</row>
    <row r="15" spans="1:13" ht="18" customHeight="1" x14ac:dyDescent="0.25">
      <c r="A15" s="62"/>
      <c r="B15" s="62"/>
      <c r="C15" s="62"/>
      <c r="D15" s="29" t="s">
        <v>21</v>
      </c>
      <c r="E15" s="32">
        <f t="shared" si="1"/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</row>
    <row r="16" spans="1:13" ht="23.25" customHeight="1" x14ac:dyDescent="0.25">
      <c r="A16" s="62"/>
      <c r="B16" s="62"/>
      <c r="C16" s="62"/>
      <c r="D16" s="29" t="s">
        <v>15</v>
      </c>
      <c r="E16" s="32">
        <f t="shared" si="1"/>
        <v>50000</v>
      </c>
      <c r="F16" s="34"/>
      <c r="G16" s="34"/>
      <c r="H16" s="34">
        <v>5000</v>
      </c>
      <c r="I16" s="34">
        <v>5000</v>
      </c>
      <c r="J16" s="34">
        <v>5000</v>
      </c>
      <c r="K16" s="34">
        <v>5000</v>
      </c>
      <c r="L16" s="34">
        <v>30000</v>
      </c>
    </row>
    <row r="17" spans="1:15" ht="22.5" customHeight="1" x14ac:dyDescent="0.25">
      <c r="A17" s="62">
        <v>2</v>
      </c>
      <c r="B17" s="62" t="s">
        <v>37</v>
      </c>
      <c r="C17" s="62" t="s">
        <v>26</v>
      </c>
      <c r="D17" s="28" t="s">
        <v>2</v>
      </c>
      <c r="E17" s="33">
        <f>SUM(E18:E23)</f>
        <v>6200</v>
      </c>
      <c r="F17" s="33">
        <f t="shared" ref="F17:L17" si="2">SUM(F18:F23)</f>
        <v>600</v>
      </c>
      <c r="G17" s="33">
        <f t="shared" si="2"/>
        <v>600</v>
      </c>
      <c r="H17" s="33">
        <f t="shared" si="2"/>
        <v>500</v>
      </c>
      <c r="I17" s="33">
        <f t="shared" si="2"/>
        <v>500</v>
      </c>
      <c r="J17" s="33">
        <f t="shared" si="2"/>
        <v>500</v>
      </c>
      <c r="K17" s="33">
        <f t="shared" si="2"/>
        <v>500</v>
      </c>
      <c r="L17" s="33">
        <f t="shared" si="2"/>
        <v>3000</v>
      </c>
    </row>
    <row r="18" spans="1:15" ht="17.25" customHeight="1" x14ac:dyDescent="0.25">
      <c r="A18" s="62"/>
      <c r="B18" s="62"/>
      <c r="C18" s="62"/>
      <c r="D18" s="29" t="s">
        <v>3</v>
      </c>
      <c r="E18" s="34">
        <f>SUM(F18:L18)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</row>
    <row r="19" spans="1:15" ht="23.25" customHeight="1" x14ac:dyDescent="0.25">
      <c r="A19" s="62"/>
      <c r="B19" s="62"/>
      <c r="C19" s="62"/>
      <c r="D19" s="29" t="s">
        <v>14</v>
      </c>
      <c r="E19" s="34">
        <f t="shared" ref="E19:E23" si="3">SUM(F19:L19)</f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</row>
    <row r="20" spans="1:15" ht="23.25" customHeight="1" x14ac:dyDescent="0.25">
      <c r="A20" s="62"/>
      <c r="B20" s="62"/>
      <c r="C20" s="62"/>
      <c r="D20" s="29" t="s">
        <v>5</v>
      </c>
      <c r="E20" s="34">
        <f t="shared" si="3"/>
        <v>1200</v>
      </c>
      <c r="F20" s="34">
        <v>600</v>
      </c>
      <c r="G20" s="34">
        <v>600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</row>
    <row r="21" spans="1:15" ht="28.5" customHeight="1" x14ac:dyDescent="0.25">
      <c r="A21" s="62"/>
      <c r="B21" s="62"/>
      <c r="C21" s="62"/>
      <c r="D21" s="29" t="s">
        <v>12</v>
      </c>
      <c r="E21" s="34">
        <f t="shared" si="3"/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N21" s="2"/>
      <c r="O21" s="2"/>
    </row>
    <row r="22" spans="1:15" ht="17.25" customHeight="1" x14ac:dyDescent="0.25">
      <c r="A22" s="62"/>
      <c r="B22" s="62"/>
      <c r="C22" s="62"/>
      <c r="D22" s="29" t="s">
        <v>21</v>
      </c>
      <c r="E22" s="34">
        <f t="shared" si="3"/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N22" s="2"/>
      <c r="O22" s="2"/>
    </row>
    <row r="23" spans="1:15" ht="18" customHeight="1" x14ac:dyDescent="0.25">
      <c r="A23" s="62"/>
      <c r="B23" s="62"/>
      <c r="C23" s="62"/>
      <c r="D23" s="29" t="s">
        <v>15</v>
      </c>
      <c r="E23" s="34">
        <f t="shared" si="3"/>
        <v>5000</v>
      </c>
      <c r="F23" s="34"/>
      <c r="G23" s="34"/>
      <c r="H23" s="34">
        <v>500</v>
      </c>
      <c r="I23" s="34">
        <v>500</v>
      </c>
      <c r="J23" s="34">
        <v>500</v>
      </c>
      <c r="K23" s="34">
        <v>500</v>
      </c>
      <c r="L23" s="34">
        <v>3000</v>
      </c>
      <c r="N23" s="2"/>
      <c r="O23" s="2"/>
    </row>
    <row r="24" spans="1:15" ht="19.5" customHeight="1" x14ac:dyDescent="0.25">
      <c r="A24" s="78" t="s">
        <v>19</v>
      </c>
      <c r="B24" s="78"/>
      <c r="C24" s="78"/>
      <c r="D24" s="28" t="s">
        <v>2</v>
      </c>
      <c r="E24" s="33">
        <f>SUM(E25:E30)</f>
        <v>78481.47</v>
      </c>
      <c r="F24" s="33">
        <f t="shared" ref="F24:L24" si="4">SUM(F25:F30)</f>
        <v>18020.12</v>
      </c>
      <c r="G24" s="33">
        <f t="shared" si="4"/>
        <v>5461.35</v>
      </c>
      <c r="H24" s="33">
        <f t="shared" si="4"/>
        <v>5500</v>
      </c>
      <c r="I24" s="33">
        <f t="shared" si="4"/>
        <v>5500</v>
      </c>
      <c r="J24" s="33">
        <f t="shared" si="4"/>
        <v>5500</v>
      </c>
      <c r="K24" s="33">
        <f t="shared" si="4"/>
        <v>5500</v>
      </c>
      <c r="L24" s="33">
        <f t="shared" si="4"/>
        <v>33000</v>
      </c>
      <c r="N24" s="2"/>
      <c r="O24" s="2"/>
    </row>
    <row r="25" spans="1:15" ht="18" customHeight="1" x14ac:dyDescent="0.25">
      <c r="A25" s="78"/>
      <c r="B25" s="78"/>
      <c r="C25" s="78"/>
      <c r="D25" s="29" t="s">
        <v>3</v>
      </c>
      <c r="E25" s="33">
        <f>SUM(F25:L25)</f>
        <v>0</v>
      </c>
      <c r="F25" s="34">
        <f t="shared" ref="F25:G26" si="5">F11+F18</f>
        <v>0</v>
      </c>
      <c r="G25" s="34">
        <f t="shared" si="5"/>
        <v>0</v>
      </c>
      <c r="H25" s="34">
        <f t="shared" ref="H25:H26" si="6">H11+H18</f>
        <v>0</v>
      </c>
      <c r="I25" s="34">
        <v>0</v>
      </c>
      <c r="J25" s="34">
        <v>0</v>
      </c>
      <c r="K25" s="34">
        <v>0</v>
      </c>
      <c r="L25" s="34">
        <v>0</v>
      </c>
      <c r="N25" s="2"/>
      <c r="O25" s="2"/>
    </row>
    <row r="26" spans="1:15" ht="23.25" customHeight="1" x14ac:dyDescent="0.25">
      <c r="A26" s="78"/>
      <c r="B26" s="78"/>
      <c r="C26" s="78"/>
      <c r="D26" s="29" t="s">
        <v>14</v>
      </c>
      <c r="E26" s="33">
        <f t="shared" ref="E26:E30" si="7">SUM(F26:L26)</f>
        <v>0</v>
      </c>
      <c r="F26" s="34">
        <f t="shared" si="5"/>
        <v>0</v>
      </c>
      <c r="G26" s="34">
        <f t="shared" si="5"/>
        <v>0</v>
      </c>
      <c r="H26" s="34">
        <f t="shared" si="6"/>
        <v>0</v>
      </c>
      <c r="I26" s="34">
        <v>0</v>
      </c>
      <c r="J26" s="34">
        <v>0</v>
      </c>
      <c r="K26" s="34">
        <v>0</v>
      </c>
      <c r="L26" s="34">
        <v>0</v>
      </c>
      <c r="N26" s="2"/>
      <c r="O26" s="2"/>
    </row>
    <row r="27" spans="1:15" ht="23.25" customHeight="1" x14ac:dyDescent="0.25">
      <c r="A27" s="78"/>
      <c r="B27" s="78"/>
      <c r="C27" s="78"/>
      <c r="D27" s="29" t="s">
        <v>5</v>
      </c>
      <c r="E27" s="33">
        <f t="shared" si="7"/>
        <v>23481.47</v>
      </c>
      <c r="F27" s="34">
        <f>F13+F20</f>
        <v>18020.12</v>
      </c>
      <c r="G27" s="34">
        <f t="shared" ref="G27:L27" si="8">G13+G20</f>
        <v>5461.35</v>
      </c>
      <c r="H27" s="34">
        <f t="shared" si="8"/>
        <v>0</v>
      </c>
      <c r="I27" s="34">
        <f t="shared" si="8"/>
        <v>0</v>
      </c>
      <c r="J27" s="34">
        <f t="shared" si="8"/>
        <v>0</v>
      </c>
      <c r="K27" s="34">
        <f t="shared" si="8"/>
        <v>0</v>
      </c>
      <c r="L27" s="34">
        <f t="shared" si="8"/>
        <v>0</v>
      </c>
      <c r="N27" s="2"/>
      <c r="O27" s="2"/>
    </row>
    <row r="28" spans="1:15" ht="23.25" customHeight="1" x14ac:dyDescent="0.25">
      <c r="A28" s="78"/>
      <c r="B28" s="78"/>
      <c r="C28" s="78"/>
      <c r="D28" s="29" t="s">
        <v>12</v>
      </c>
      <c r="E28" s="33">
        <f t="shared" si="7"/>
        <v>0</v>
      </c>
      <c r="F28" s="34">
        <f t="shared" ref="F28:L28" si="9">F14+F21</f>
        <v>0</v>
      </c>
      <c r="G28" s="34">
        <f t="shared" si="9"/>
        <v>0</v>
      </c>
      <c r="H28" s="34">
        <f t="shared" si="9"/>
        <v>0</v>
      </c>
      <c r="I28" s="34">
        <f t="shared" si="9"/>
        <v>0</v>
      </c>
      <c r="J28" s="34">
        <f t="shared" si="9"/>
        <v>0</v>
      </c>
      <c r="K28" s="34">
        <f t="shared" si="9"/>
        <v>0</v>
      </c>
      <c r="L28" s="34">
        <f t="shared" si="9"/>
        <v>0</v>
      </c>
      <c r="N28" s="2"/>
      <c r="O28" s="2"/>
    </row>
    <row r="29" spans="1:15" ht="20.25" customHeight="1" x14ac:dyDescent="0.25">
      <c r="A29" s="78"/>
      <c r="B29" s="78"/>
      <c r="C29" s="78"/>
      <c r="D29" s="29" t="s">
        <v>21</v>
      </c>
      <c r="E29" s="33">
        <f t="shared" si="7"/>
        <v>0</v>
      </c>
      <c r="F29" s="34">
        <f t="shared" ref="F29:L29" si="10">F15+F22</f>
        <v>0</v>
      </c>
      <c r="G29" s="34">
        <f t="shared" si="10"/>
        <v>0</v>
      </c>
      <c r="H29" s="34">
        <f t="shared" si="10"/>
        <v>0</v>
      </c>
      <c r="I29" s="34">
        <f t="shared" si="10"/>
        <v>0</v>
      </c>
      <c r="J29" s="34">
        <f t="shared" si="10"/>
        <v>0</v>
      </c>
      <c r="K29" s="34">
        <f t="shared" si="10"/>
        <v>0</v>
      </c>
      <c r="L29" s="34">
        <f t="shared" si="10"/>
        <v>0</v>
      </c>
      <c r="N29" s="2"/>
      <c r="O29" s="2"/>
    </row>
    <row r="30" spans="1:15" ht="18" customHeight="1" x14ac:dyDescent="0.25">
      <c r="A30" s="78"/>
      <c r="B30" s="78"/>
      <c r="C30" s="78"/>
      <c r="D30" s="29" t="s">
        <v>15</v>
      </c>
      <c r="E30" s="33">
        <f t="shared" si="7"/>
        <v>55000</v>
      </c>
      <c r="F30" s="34">
        <f t="shared" ref="F30:L30" si="11">F16+F23</f>
        <v>0</v>
      </c>
      <c r="G30" s="34">
        <f t="shared" si="11"/>
        <v>0</v>
      </c>
      <c r="H30" s="34">
        <f t="shared" si="11"/>
        <v>5500</v>
      </c>
      <c r="I30" s="34">
        <f t="shared" si="11"/>
        <v>5500</v>
      </c>
      <c r="J30" s="34">
        <f t="shared" si="11"/>
        <v>5500</v>
      </c>
      <c r="K30" s="34">
        <f t="shared" si="11"/>
        <v>5500</v>
      </c>
      <c r="L30" s="34">
        <f t="shared" si="11"/>
        <v>33000</v>
      </c>
      <c r="N30" s="2"/>
      <c r="O30" s="2"/>
    </row>
    <row r="31" spans="1:15" ht="17.25" customHeight="1" x14ac:dyDescent="0.25">
      <c r="A31" s="79" t="s">
        <v>25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N31" s="2"/>
      <c r="O31" s="2"/>
    </row>
    <row r="32" spans="1:15" x14ac:dyDescent="0.25">
      <c r="A32" s="75">
        <v>1</v>
      </c>
      <c r="B32" s="80" t="s">
        <v>42</v>
      </c>
      <c r="C32" s="80" t="s">
        <v>7</v>
      </c>
      <c r="D32" s="30" t="s">
        <v>2</v>
      </c>
      <c r="E32" s="47">
        <f>SUM(E33:E38)</f>
        <v>11548817.79338</v>
      </c>
      <c r="F32" s="47">
        <f t="shared" ref="F32:L32" si="12">SUM(F33:F38)</f>
        <v>1124163.2361400002</v>
      </c>
      <c r="G32" s="47">
        <f t="shared" si="12"/>
        <v>1108530.50116</v>
      </c>
      <c r="H32" s="47">
        <f t="shared" si="12"/>
        <v>1138812.24826</v>
      </c>
      <c r="I32" s="47">
        <f t="shared" si="12"/>
        <v>908590.20390999992</v>
      </c>
      <c r="J32" s="47">
        <f t="shared" si="12"/>
        <v>908590.20390999992</v>
      </c>
      <c r="K32" s="47">
        <f t="shared" si="12"/>
        <v>908590.2</v>
      </c>
      <c r="L32" s="47">
        <f t="shared" si="12"/>
        <v>5451541.2000000002</v>
      </c>
      <c r="N32" s="2"/>
      <c r="O32" s="2"/>
    </row>
    <row r="33" spans="1:15" x14ac:dyDescent="0.25">
      <c r="A33" s="75"/>
      <c r="B33" s="80"/>
      <c r="C33" s="80"/>
      <c r="D33" s="31" t="s">
        <v>3</v>
      </c>
      <c r="E33" s="47">
        <f>SUM(F33:L33)</f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N33" s="2"/>
      <c r="O33" s="2"/>
    </row>
    <row r="34" spans="1:15" ht="25.5" x14ac:dyDescent="0.25">
      <c r="A34" s="75"/>
      <c r="B34" s="80"/>
      <c r="C34" s="80"/>
      <c r="D34" s="31" t="s">
        <v>4</v>
      </c>
      <c r="E34" s="47">
        <f t="shared" ref="E34:E38" si="13">SUM(F34:L34)</f>
        <v>613117</v>
      </c>
      <c r="F34" s="48">
        <v>22817.599999999999</v>
      </c>
      <c r="G34" s="48">
        <v>29285.1</v>
      </c>
      <c r="H34" s="48">
        <v>34699.699999999997</v>
      </c>
      <c r="I34" s="48">
        <v>58479.4</v>
      </c>
      <c r="J34" s="48">
        <v>58479.4</v>
      </c>
      <c r="K34" s="48">
        <v>58479.4</v>
      </c>
      <c r="L34" s="48">
        <v>350876.4</v>
      </c>
      <c r="M34" s="38"/>
      <c r="N34" s="43"/>
      <c r="O34" s="2"/>
    </row>
    <row r="35" spans="1:15" x14ac:dyDescent="0.25">
      <c r="A35" s="75"/>
      <c r="B35" s="80"/>
      <c r="C35" s="80"/>
      <c r="D35" s="31" t="s">
        <v>5</v>
      </c>
      <c r="E35" s="47">
        <f t="shared" si="13"/>
        <v>1069484.9333800001</v>
      </c>
      <c r="F35" s="48">
        <f>235088.68333+2820.15281</f>
        <v>237908.83614</v>
      </c>
      <c r="G35" s="48">
        <f>257191.43442+3619.50674</f>
        <v>260810.94116000002</v>
      </c>
      <c r="H35" s="48">
        <f>281389.36129+4288.72697</f>
        <v>285678.08825999999</v>
      </c>
      <c r="I35" s="48">
        <v>31676.34391</v>
      </c>
      <c r="J35" s="48">
        <v>31676.34391</v>
      </c>
      <c r="K35" s="48">
        <v>31676.34</v>
      </c>
      <c r="L35" s="48">
        <v>190058.04</v>
      </c>
      <c r="M35" s="38"/>
      <c r="N35" s="43"/>
      <c r="O35" s="2"/>
    </row>
    <row r="36" spans="1:15" ht="25.5" x14ac:dyDescent="0.25">
      <c r="A36" s="75"/>
      <c r="B36" s="80"/>
      <c r="C36" s="80"/>
      <c r="D36" s="31" t="s">
        <v>12</v>
      </c>
      <c r="E36" s="47">
        <f t="shared" si="13"/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38"/>
      <c r="N36" s="43"/>
      <c r="O36" s="2"/>
    </row>
    <row r="37" spans="1:15" ht="16.5" customHeight="1" x14ac:dyDescent="0.25">
      <c r="A37" s="75"/>
      <c r="B37" s="80"/>
      <c r="C37" s="80"/>
      <c r="D37" s="31" t="s">
        <v>21</v>
      </c>
      <c r="E37" s="47">
        <f t="shared" si="13"/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38"/>
      <c r="N37" s="43"/>
      <c r="O37" s="2"/>
    </row>
    <row r="38" spans="1:15" ht="16.5" customHeight="1" x14ac:dyDescent="0.25">
      <c r="A38" s="75"/>
      <c r="B38" s="80"/>
      <c r="C38" s="80"/>
      <c r="D38" s="31" t="s">
        <v>15</v>
      </c>
      <c r="E38" s="47">
        <f t="shared" si="13"/>
        <v>9866215.8599999994</v>
      </c>
      <c r="F38" s="48">
        <v>863436.80000000005</v>
      </c>
      <c r="G38" s="48">
        <v>818434.46</v>
      </c>
      <c r="H38" s="48">
        <v>818434.46</v>
      </c>
      <c r="I38" s="48">
        <v>818434.46</v>
      </c>
      <c r="J38" s="48">
        <v>818434.46</v>
      </c>
      <c r="K38" s="48">
        <v>818434.46</v>
      </c>
      <c r="L38" s="48">
        <v>4910606.76</v>
      </c>
      <c r="M38" s="38"/>
      <c r="N38" s="43"/>
      <c r="O38" s="2"/>
    </row>
    <row r="39" spans="1:15" x14ac:dyDescent="0.25">
      <c r="A39" s="75">
        <v>2</v>
      </c>
      <c r="B39" s="80" t="s">
        <v>43</v>
      </c>
      <c r="C39" s="80" t="s">
        <v>20</v>
      </c>
      <c r="D39" s="30" t="s">
        <v>2</v>
      </c>
      <c r="E39" s="48">
        <f>SUM(E40:E45)</f>
        <v>425000</v>
      </c>
      <c r="F39" s="48">
        <f t="shared" ref="F39:L39" si="14">SUM(F40:F45)</f>
        <v>40000</v>
      </c>
      <c r="G39" s="48">
        <f t="shared" si="14"/>
        <v>35000</v>
      </c>
      <c r="H39" s="48">
        <f t="shared" si="14"/>
        <v>35000</v>
      </c>
      <c r="I39" s="48">
        <f t="shared" si="14"/>
        <v>35000</v>
      </c>
      <c r="J39" s="48">
        <f t="shared" si="14"/>
        <v>35000</v>
      </c>
      <c r="K39" s="48">
        <f t="shared" si="14"/>
        <v>35000</v>
      </c>
      <c r="L39" s="48">
        <f t="shared" si="14"/>
        <v>210000</v>
      </c>
      <c r="M39" s="38"/>
      <c r="N39" s="43"/>
      <c r="O39" s="2"/>
    </row>
    <row r="40" spans="1:15" x14ac:dyDescent="0.25">
      <c r="A40" s="75"/>
      <c r="B40" s="80"/>
      <c r="C40" s="80"/>
      <c r="D40" s="31" t="s">
        <v>3</v>
      </c>
      <c r="E40" s="48">
        <f>SUM(F40:L40)</f>
        <v>0</v>
      </c>
      <c r="F40" s="48">
        <v>0</v>
      </c>
      <c r="G40" s="48">
        <v>0</v>
      </c>
      <c r="H40" s="48">
        <v>0</v>
      </c>
      <c r="I40" s="48"/>
      <c r="J40" s="48"/>
      <c r="K40" s="48"/>
      <c r="L40" s="48"/>
      <c r="M40" s="38"/>
      <c r="N40" s="43"/>
      <c r="O40" s="2"/>
    </row>
    <row r="41" spans="1:15" ht="25.5" x14ac:dyDescent="0.25">
      <c r="A41" s="75"/>
      <c r="B41" s="80"/>
      <c r="C41" s="80"/>
      <c r="D41" s="31" t="s">
        <v>4</v>
      </c>
      <c r="E41" s="48">
        <f t="shared" ref="E41:E45" si="15">SUM(F41:L41)</f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38"/>
      <c r="N41" s="43"/>
      <c r="O41" s="2"/>
    </row>
    <row r="42" spans="1:15" x14ac:dyDescent="0.25">
      <c r="A42" s="75"/>
      <c r="B42" s="80"/>
      <c r="C42" s="80"/>
      <c r="D42" s="31" t="s">
        <v>5</v>
      </c>
      <c r="E42" s="48">
        <f t="shared" si="15"/>
        <v>0</v>
      </c>
      <c r="F42" s="48"/>
      <c r="G42" s="48"/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38"/>
      <c r="N42" s="43"/>
      <c r="O42" s="2"/>
    </row>
    <row r="43" spans="1:15" ht="25.5" x14ac:dyDescent="0.25">
      <c r="A43" s="75"/>
      <c r="B43" s="80"/>
      <c r="C43" s="80"/>
      <c r="D43" s="31" t="s">
        <v>12</v>
      </c>
      <c r="E43" s="48">
        <f t="shared" si="15"/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38"/>
      <c r="N43" s="43"/>
      <c r="O43" s="2"/>
    </row>
    <row r="44" spans="1:15" x14ac:dyDescent="0.25">
      <c r="A44" s="75"/>
      <c r="B44" s="80"/>
      <c r="C44" s="80"/>
      <c r="D44" s="31" t="s">
        <v>21</v>
      </c>
      <c r="E44" s="48">
        <f t="shared" si="15"/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38"/>
      <c r="N44" s="43"/>
      <c r="O44" s="2"/>
    </row>
    <row r="45" spans="1:15" x14ac:dyDescent="0.25">
      <c r="A45" s="75"/>
      <c r="B45" s="80"/>
      <c r="C45" s="80"/>
      <c r="D45" s="31" t="s">
        <v>15</v>
      </c>
      <c r="E45" s="48">
        <f t="shared" si="15"/>
        <v>425000</v>
      </c>
      <c r="F45" s="48">
        <v>40000</v>
      </c>
      <c r="G45" s="48">
        <v>35000</v>
      </c>
      <c r="H45" s="48">
        <v>35000</v>
      </c>
      <c r="I45" s="48">
        <v>35000</v>
      </c>
      <c r="J45" s="48">
        <v>35000</v>
      </c>
      <c r="K45" s="48">
        <v>35000</v>
      </c>
      <c r="L45" s="48">
        <v>210000</v>
      </c>
      <c r="M45" s="38"/>
      <c r="N45" s="43"/>
      <c r="O45" s="2"/>
    </row>
    <row r="46" spans="1:15" x14ac:dyDescent="0.25">
      <c r="A46" s="75">
        <v>3</v>
      </c>
      <c r="B46" s="80" t="s">
        <v>47</v>
      </c>
      <c r="C46" s="80" t="s">
        <v>20</v>
      </c>
      <c r="D46" s="30" t="s">
        <v>2</v>
      </c>
      <c r="E46" s="48">
        <f>SUM(E47:E52)</f>
        <v>180000</v>
      </c>
      <c r="F46" s="48">
        <f t="shared" ref="F46:L46" si="16">SUM(F47:F52)</f>
        <v>15000</v>
      </c>
      <c r="G46" s="48">
        <f t="shared" si="16"/>
        <v>15000</v>
      </c>
      <c r="H46" s="48">
        <f t="shared" si="16"/>
        <v>15000</v>
      </c>
      <c r="I46" s="48">
        <f t="shared" si="16"/>
        <v>15000</v>
      </c>
      <c r="J46" s="48">
        <f t="shared" si="16"/>
        <v>15000</v>
      </c>
      <c r="K46" s="48">
        <f t="shared" si="16"/>
        <v>15000</v>
      </c>
      <c r="L46" s="48">
        <f t="shared" si="16"/>
        <v>90000</v>
      </c>
      <c r="M46" s="38"/>
      <c r="N46" s="43"/>
      <c r="O46" s="2"/>
    </row>
    <row r="47" spans="1:15" x14ac:dyDescent="0.25">
      <c r="A47" s="75"/>
      <c r="B47" s="80"/>
      <c r="C47" s="80"/>
      <c r="D47" s="31" t="s">
        <v>3</v>
      </c>
      <c r="E47" s="48">
        <f>SUM(F47:L47)</f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38"/>
      <c r="N47" s="43"/>
      <c r="O47" s="2"/>
    </row>
    <row r="48" spans="1:15" ht="25.5" x14ac:dyDescent="0.25">
      <c r="A48" s="75"/>
      <c r="B48" s="80"/>
      <c r="C48" s="80"/>
      <c r="D48" s="31" t="s">
        <v>4</v>
      </c>
      <c r="E48" s="48">
        <f t="shared" ref="E48:E52" si="17">SUM(F48:L48)</f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38"/>
      <c r="N48" s="43"/>
      <c r="O48" s="2"/>
    </row>
    <row r="49" spans="1:15" x14ac:dyDescent="0.25">
      <c r="A49" s="75"/>
      <c r="B49" s="80"/>
      <c r="C49" s="80"/>
      <c r="D49" s="31" t="s">
        <v>5</v>
      </c>
      <c r="E49" s="48">
        <f t="shared" si="17"/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38"/>
      <c r="N49" s="43"/>
      <c r="O49" s="2"/>
    </row>
    <row r="50" spans="1:15" ht="25.5" x14ac:dyDescent="0.25">
      <c r="A50" s="75"/>
      <c r="B50" s="80"/>
      <c r="C50" s="80"/>
      <c r="D50" s="31" t="s">
        <v>12</v>
      </c>
      <c r="E50" s="48">
        <f t="shared" si="17"/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38"/>
      <c r="N50" s="43"/>
      <c r="O50" s="2"/>
    </row>
    <row r="51" spans="1:15" x14ac:dyDescent="0.25">
      <c r="A51" s="75"/>
      <c r="B51" s="80"/>
      <c r="C51" s="80"/>
      <c r="D51" s="31" t="s">
        <v>21</v>
      </c>
      <c r="E51" s="48">
        <f t="shared" si="17"/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N51" s="2"/>
      <c r="O51" s="2"/>
    </row>
    <row r="52" spans="1:15" x14ac:dyDescent="0.25">
      <c r="A52" s="75"/>
      <c r="B52" s="80"/>
      <c r="C52" s="80"/>
      <c r="D52" s="31" t="s">
        <v>15</v>
      </c>
      <c r="E52" s="48">
        <f t="shared" si="17"/>
        <v>180000</v>
      </c>
      <c r="F52" s="48">
        <v>15000</v>
      </c>
      <c r="G52" s="48">
        <v>15000</v>
      </c>
      <c r="H52" s="48">
        <f>3000+12000</f>
        <v>15000</v>
      </c>
      <c r="I52" s="48">
        <v>15000</v>
      </c>
      <c r="J52" s="48">
        <v>15000</v>
      </c>
      <c r="K52" s="48">
        <v>15000</v>
      </c>
      <c r="L52" s="48">
        <v>90000</v>
      </c>
      <c r="N52" s="2"/>
      <c r="O52" s="2"/>
    </row>
    <row r="53" spans="1:15" x14ac:dyDescent="0.25">
      <c r="A53" s="81" t="s">
        <v>8</v>
      </c>
      <c r="B53" s="81"/>
      <c r="C53" s="81"/>
      <c r="D53" s="8" t="s">
        <v>2</v>
      </c>
      <c r="E53" s="32">
        <f>SUM(E54:E59)</f>
        <v>12153817.79338</v>
      </c>
      <c r="F53" s="32">
        <f t="shared" ref="F53:L53" si="18">SUM(F54:F59)</f>
        <v>1179163.2361400002</v>
      </c>
      <c r="G53" s="32">
        <f t="shared" si="18"/>
        <v>1158530.50116</v>
      </c>
      <c r="H53" s="32">
        <f t="shared" si="18"/>
        <v>1188812.24826</v>
      </c>
      <c r="I53" s="32">
        <f t="shared" si="18"/>
        <v>958590.20390999992</v>
      </c>
      <c r="J53" s="32">
        <f t="shared" si="18"/>
        <v>958590.20390999992</v>
      </c>
      <c r="K53" s="32">
        <f t="shared" si="18"/>
        <v>958590.2</v>
      </c>
      <c r="L53" s="32">
        <f t="shared" si="18"/>
        <v>5751541.2000000002</v>
      </c>
      <c r="N53" s="2"/>
      <c r="O53" s="2"/>
    </row>
    <row r="54" spans="1:15" x14ac:dyDescent="0.25">
      <c r="A54" s="81"/>
      <c r="B54" s="81"/>
      <c r="C54" s="81"/>
      <c r="D54" s="9" t="s">
        <v>3</v>
      </c>
      <c r="E54" s="49">
        <f>SUM(F54:L54)</f>
        <v>0</v>
      </c>
      <c r="F54" s="49">
        <f>F40+F33+F47</f>
        <v>0</v>
      </c>
      <c r="G54" s="49">
        <f t="shared" ref="G54:L54" si="19">G40+G33+G47</f>
        <v>0</v>
      </c>
      <c r="H54" s="49">
        <f t="shared" si="19"/>
        <v>0</v>
      </c>
      <c r="I54" s="49">
        <f t="shared" si="19"/>
        <v>0</v>
      </c>
      <c r="J54" s="49">
        <f t="shared" si="19"/>
        <v>0</v>
      </c>
      <c r="K54" s="49">
        <f t="shared" si="19"/>
        <v>0</v>
      </c>
      <c r="L54" s="49">
        <f t="shared" si="19"/>
        <v>0</v>
      </c>
      <c r="N54" s="2"/>
      <c r="O54" s="2"/>
    </row>
    <row r="55" spans="1:15" ht="25.5" x14ac:dyDescent="0.25">
      <c r="A55" s="81"/>
      <c r="B55" s="81"/>
      <c r="C55" s="81"/>
      <c r="D55" s="9" t="s">
        <v>4</v>
      </c>
      <c r="E55" s="49">
        <f t="shared" ref="E55:E59" si="20">SUM(F55:L55)</f>
        <v>613117</v>
      </c>
      <c r="F55" s="49">
        <f t="shared" ref="F55:L55" si="21">F41+F34+F48</f>
        <v>22817.599999999999</v>
      </c>
      <c r="G55" s="49">
        <f t="shared" si="21"/>
        <v>29285.1</v>
      </c>
      <c r="H55" s="49">
        <f t="shared" si="21"/>
        <v>34699.699999999997</v>
      </c>
      <c r="I55" s="49">
        <f t="shared" si="21"/>
        <v>58479.4</v>
      </c>
      <c r="J55" s="49">
        <f t="shared" si="21"/>
        <v>58479.4</v>
      </c>
      <c r="K55" s="49">
        <f t="shared" si="21"/>
        <v>58479.4</v>
      </c>
      <c r="L55" s="49">
        <f t="shared" si="21"/>
        <v>350876.4</v>
      </c>
      <c r="N55" s="2"/>
      <c r="O55" s="2"/>
    </row>
    <row r="56" spans="1:15" x14ac:dyDescent="0.25">
      <c r="A56" s="81"/>
      <c r="B56" s="81"/>
      <c r="C56" s="81"/>
      <c r="D56" s="9" t="s">
        <v>5</v>
      </c>
      <c r="E56" s="49">
        <f t="shared" si="20"/>
        <v>1069484.9333800001</v>
      </c>
      <c r="F56" s="49">
        <f t="shared" ref="F56:L56" si="22">F42+F35+F49</f>
        <v>237908.83614</v>
      </c>
      <c r="G56" s="49">
        <f t="shared" si="22"/>
        <v>260810.94116000002</v>
      </c>
      <c r="H56" s="49">
        <f t="shared" si="22"/>
        <v>285678.08825999999</v>
      </c>
      <c r="I56" s="49">
        <f t="shared" si="22"/>
        <v>31676.34391</v>
      </c>
      <c r="J56" s="49">
        <f t="shared" si="22"/>
        <v>31676.34391</v>
      </c>
      <c r="K56" s="49">
        <f t="shared" si="22"/>
        <v>31676.34</v>
      </c>
      <c r="L56" s="49">
        <f t="shared" si="22"/>
        <v>190058.04</v>
      </c>
      <c r="N56" s="2"/>
    </row>
    <row r="57" spans="1:15" ht="25.5" x14ac:dyDescent="0.25">
      <c r="A57" s="81"/>
      <c r="B57" s="81"/>
      <c r="C57" s="81"/>
      <c r="D57" s="9" t="s">
        <v>12</v>
      </c>
      <c r="E57" s="49">
        <f t="shared" si="20"/>
        <v>0</v>
      </c>
      <c r="F57" s="49">
        <f t="shared" ref="F57:L57" si="23">F43+F36+F50</f>
        <v>0</v>
      </c>
      <c r="G57" s="49">
        <f t="shared" si="23"/>
        <v>0</v>
      </c>
      <c r="H57" s="49">
        <f t="shared" si="23"/>
        <v>0</v>
      </c>
      <c r="I57" s="49">
        <f t="shared" si="23"/>
        <v>0</v>
      </c>
      <c r="J57" s="49">
        <f t="shared" si="23"/>
        <v>0</v>
      </c>
      <c r="K57" s="49">
        <f t="shared" si="23"/>
        <v>0</v>
      </c>
      <c r="L57" s="49">
        <f t="shared" si="23"/>
        <v>0</v>
      </c>
    </row>
    <row r="58" spans="1:15" x14ac:dyDescent="0.25">
      <c r="A58" s="81"/>
      <c r="B58" s="81"/>
      <c r="C58" s="81"/>
      <c r="D58" s="9" t="s">
        <v>21</v>
      </c>
      <c r="E58" s="49">
        <f t="shared" si="20"/>
        <v>0</v>
      </c>
      <c r="F58" s="49">
        <f t="shared" ref="F58:L58" si="24">F44+F37+F51</f>
        <v>0</v>
      </c>
      <c r="G58" s="49">
        <f t="shared" si="24"/>
        <v>0</v>
      </c>
      <c r="H58" s="49">
        <f t="shared" si="24"/>
        <v>0</v>
      </c>
      <c r="I58" s="49">
        <f t="shared" si="24"/>
        <v>0</v>
      </c>
      <c r="J58" s="49">
        <f t="shared" si="24"/>
        <v>0</v>
      </c>
      <c r="K58" s="49">
        <f t="shared" si="24"/>
        <v>0</v>
      </c>
      <c r="L58" s="49">
        <f t="shared" si="24"/>
        <v>0</v>
      </c>
    </row>
    <row r="59" spans="1:15" x14ac:dyDescent="0.25">
      <c r="A59" s="81"/>
      <c r="B59" s="81"/>
      <c r="C59" s="81"/>
      <c r="D59" s="9" t="s">
        <v>15</v>
      </c>
      <c r="E59" s="49">
        <f t="shared" si="20"/>
        <v>10471215.859999999</v>
      </c>
      <c r="F59" s="49">
        <f t="shared" ref="F59:L59" si="25">F45+F38+F52</f>
        <v>918436.8</v>
      </c>
      <c r="G59" s="49">
        <f t="shared" si="25"/>
        <v>868434.46</v>
      </c>
      <c r="H59" s="49">
        <f t="shared" si="25"/>
        <v>868434.46</v>
      </c>
      <c r="I59" s="49">
        <f t="shared" si="25"/>
        <v>868434.46</v>
      </c>
      <c r="J59" s="49">
        <f t="shared" si="25"/>
        <v>868434.46</v>
      </c>
      <c r="K59" s="49">
        <f t="shared" si="25"/>
        <v>868434.46</v>
      </c>
      <c r="L59" s="49">
        <f t="shared" si="25"/>
        <v>5210606.76</v>
      </c>
    </row>
    <row r="60" spans="1:15" ht="17.25" customHeight="1" x14ac:dyDescent="0.25">
      <c r="A60" s="82" t="s">
        <v>44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</row>
    <row r="61" spans="1:15" ht="19.5" customHeight="1" x14ac:dyDescent="0.25">
      <c r="A61" s="75">
        <v>1</v>
      </c>
      <c r="B61" s="76" t="s">
        <v>48</v>
      </c>
      <c r="C61" s="77" t="s">
        <v>7</v>
      </c>
      <c r="D61" s="8" t="s">
        <v>2</v>
      </c>
      <c r="E61" s="49">
        <f>SUM(E62:E67)</f>
        <v>761722.60080999997</v>
      </c>
      <c r="F61" s="49">
        <f t="shared" ref="F61:L61" si="26">SUM(F62:F67)</f>
        <v>317154.10015000001</v>
      </c>
      <c r="G61" s="49">
        <f t="shared" si="26"/>
        <v>338971.80065999995</v>
      </c>
      <c r="H61" s="49">
        <f t="shared" si="26"/>
        <v>105596.7</v>
      </c>
      <c r="I61" s="49">
        <f t="shared" si="26"/>
        <v>0</v>
      </c>
      <c r="J61" s="49">
        <f t="shared" si="26"/>
        <v>0</v>
      </c>
      <c r="K61" s="49">
        <f t="shared" si="26"/>
        <v>0</v>
      </c>
      <c r="L61" s="49">
        <f t="shared" si="26"/>
        <v>0</v>
      </c>
    </row>
    <row r="62" spans="1:15" ht="18.75" customHeight="1" x14ac:dyDescent="0.25">
      <c r="A62" s="75"/>
      <c r="B62" s="76"/>
      <c r="C62" s="77"/>
      <c r="D62" s="9" t="s">
        <v>3</v>
      </c>
      <c r="E62" s="49">
        <f>SUM(F62:L62)</f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</row>
    <row r="63" spans="1:15" ht="24.75" customHeight="1" x14ac:dyDescent="0.25">
      <c r="A63" s="75"/>
      <c r="B63" s="76"/>
      <c r="C63" s="77"/>
      <c r="D63" s="9" t="s">
        <v>4</v>
      </c>
      <c r="E63" s="49">
        <f t="shared" ref="E63:E67" si="27">SUM(F63:L63)</f>
        <v>217722.59999999998</v>
      </c>
      <c r="F63" s="50">
        <f>92971.7-22817.6</f>
        <v>70154.100000000006</v>
      </c>
      <c r="G63" s="50">
        <f>121256.9-29285.1</f>
        <v>91971.799999999988</v>
      </c>
      <c r="H63" s="50">
        <f>90296.4-34699.7</f>
        <v>55596.7</v>
      </c>
      <c r="I63" s="50">
        <v>0</v>
      </c>
      <c r="J63" s="50">
        <v>0</v>
      </c>
      <c r="K63" s="50">
        <v>0</v>
      </c>
      <c r="L63" s="50">
        <v>0</v>
      </c>
    </row>
    <row r="64" spans="1:15" ht="19.5" customHeight="1" x14ac:dyDescent="0.25">
      <c r="A64" s="75"/>
      <c r="B64" s="76"/>
      <c r="C64" s="77"/>
      <c r="D64" s="9" t="s">
        <v>5</v>
      </c>
      <c r="E64" s="49">
        <f t="shared" si="27"/>
        <v>150000.00081</v>
      </c>
      <c r="F64" s="50">
        <v>50000.00015</v>
      </c>
      <c r="G64" s="50">
        <v>50000.000659999998</v>
      </c>
      <c r="H64" s="50">
        <v>50000</v>
      </c>
      <c r="I64" s="50">
        <v>0</v>
      </c>
      <c r="J64" s="50">
        <v>0</v>
      </c>
      <c r="K64" s="50">
        <v>0</v>
      </c>
      <c r="L64" s="50">
        <v>0</v>
      </c>
    </row>
    <row r="65" spans="1:198" ht="26.25" customHeight="1" x14ac:dyDescent="0.25">
      <c r="A65" s="75"/>
      <c r="B65" s="76"/>
      <c r="C65" s="77"/>
      <c r="D65" s="9" t="s">
        <v>12</v>
      </c>
      <c r="E65" s="49">
        <f t="shared" si="27"/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</row>
    <row r="66" spans="1:198" ht="16.5" customHeight="1" x14ac:dyDescent="0.25">
      <c r="A66" s="75"/>
      <c r="B66" s="76"/>
      <c r="C66" s="77"/>
      <c r="D66" s="9" t="s">
        <v>21</v>
      </c>
      <c r="E66" s="49">
        <f t="shared" si="27"/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</row>
    <row r="67" spans="1:198" ht="17.25" customHeight="1" x14ac:dyDescent="0.25">
      <c r="A67" s="75"/>
      <c r="B67" s="76"/>
      <c r="C67" s="77"/>
      <c r="D67" s="9" t="s">
        <v>15</v>
      </c>
      <c r="E67" s="49">
        <f t="shared" si="27"/>
        <v>394000</v>
      </c>
      <c r="F67" s="50">
        <v>197000</v>
      </c>
      <c r="G67" s="50">
        <v>197000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</row>
    <row r="68" spans="1:198" x14ac:dyDescent="0.25">
      <c r="A68" s="75">
        <v>2</v>
      </c>
      <c r="B68" s="77" t="s">
        <v>39</v>
      </c>
      <c r="C68" s="77" t="s">
        <v>20</v>
      </c>
      <c r="D68" s="8" t="s">
        <v>2</v>
      </c>
      <c r="E68" s="49">
        <f>SUM(E69:E74)</f>
        <v>37700</v>
      </c>
      <c r="F68" s="49">
        <f t="shared" ref="F68:L68" si="28">SUM(F69:F74)</f>
        <v>23700</v>
      </c>
      <c r="G68" s="49">
        <f t="shared" si="28"/>
        <v>14000</v>
      </c>
      <c r="H68" s="49">
        <f t="shared" si="28"/>
        <v>0</v>
      </c>
      <c r="I68" s="49">
        <f t="shared" si="28"/>
        <v>0</v>
      </c>
      <c r="J68" s="49">
        <f t="shared" si="28"/>
        <v>0</v>
      </c>
      <c r="K68" s="49">
        <f t="shared" si="28"/>
        <v>0</v>
      </c>
      <c r="L68" s="49">
        <f t="shared" si="28"/>
        <v>0</v>
      </c>
    </row>
    <row r="69" spans="1:198" x14ac:dyDescent="0.25">
      <c r="A69" s="75"/>
      <c r="B69" s="77"/>
      <c r="C69" s="77"/>
      <c r="D69" s="9" t="s">
        <v>3</v>
      </c>
      <c r="E69" s="49">
        <f>SUM(F69:L69)</f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</row>
    <row r="70" spans="1:198" ht="24.75" customHeight="1" x14ac:dyDescent="0.25">
      <c r="A70" s="75"/>
      <c r="B70" s="77"/>
      <c r="C70" s="77"/>
      <c r="D70" s="9" t="s">
        <v>4</v>
      </c>
      <c r="E70" s="49">
        <f t="shared" ref="E70:E74" si="29">SUM(F70:L70)</f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</row>
    <row r="71" spans="1:198" ht="18" customHeight="1" x14ac:dyDescent="0.25">
      <c r="A71" s="75"/>
      <c r="B71" s="77"/>
      <c r="C71" s="77"/>
      <c r="D71" s="9" t="s">
        <v>5</v>
      </c>
      <c r="E71" s="49">
        <f t="shared" si="29"/>
        <v>0</v>
      </c>
      <c r="F71" s="50"/>
      <c r="G71" s="50"/>
      <c r="H71" s="50">
        <v>0</v>
      </c>
      <c r="I71" s="50">
        <v>0</v>
      </c>
      <c r="J71" s="50">
        <v>0</v>
      </c>
      <c r="K71" s="50">
        <v>0</v>
      </c>
      <c r="L71" s="50">
        <v>0</v>
      </c>
    </row>
    <row r="72" spans="1:198" ht="28.5" customHeight="1" x14ac:dyDescent="0.25">
      <c r="A72" s="75"/>
      <c r="B72" s="77"/>
      <c r="C72" s="77"/>
      <c r="D72" s="9" t="s">
        <v>12</v>
      </c>
      <c r="E72" s="49">
        <f t="shared" si="29"/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</row>
    <row r="73" spans="1:198" x14ac:dyDescent="0.25">
      <c r="A73" s="75"/>
      <c r="B73" s="77"/>
      <c r="C73" s="77"/>
      <c r="D73" s="9" t="s">
        <v>21</v>
      </c>
      <c r="E73" s="49">
        <f t="shared" si="29"/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</row>
    <row r="74" spans="1:198" x14ac:dyDescent="0.25">
      <c r="A74" s="75"/>
      <c r="B74" s="77"/>
      <c r="C74" s="77"/>
      <c r="D74" s="9" t="s">
        <v>15</v>
      </c>
      <c r="E74" s="49">
        <f t="shared" si="29"/>
        <v>37700</v>
      </c>
      <c r="F74" s="50">
        <v>23700</v>
      </c>
      <c r="G74" s="50">
        <v>14000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</row>
    <row r="75" spans="1:198" s="40" customFormat="1" ht="15" customHeight="1" x14ac:dyDescent="0.2">
      <c r="A75" s="83">
        <v>3</v>
      </c>
      <c r="B75" s="80" t="s">
        <v>46</v>
      </c>
      <c r="C75" s="80" t="s">
        <v>7</v>
      </c>
      <c r="D75" s="30" t="s">
        <v>2</v>
      </c>
      <c r="E75" s="47">
        <f>SUM(E76:E81)</f>
        <v>168262.47524999999</v>
      </c>
      <c r="F75" s="47">
        <f t="shared" ref="F75:L75" si="30">SUM(F76:F81)</f>
        <v>13762.121049999998</v>
      </c>
      <c r="G75" s="47">
        <f t="shared" si="30"/>
        <v>13696.542099999999</v>
      </c>
      <c r="H75" s="47">
        <f t="shared" si="30"/>
        <v>13696.542099999999</v>
      </c>
      <c r="I75" s="47">
        <f t="shared" si="30"/>
        <v>14123.03</v>
      </c>
      <c r="J75" s="47">
        <f t="shared" si="30"/>
        <v>14123.03</v>
      </c>
      <c r="K75" s="47">
        <f t="shared" si="30"/>
        <v>14123.03</v>
      </c>
      <c r="L75" s="47">
        <f t="shared" si="30"/>
        <v>84738.180000000008</v>
      </c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</row>
    <row r="76" spans="1:198" s="40" customFormat="1" ht="14.25" x14ac:dyDescent="0.2">
      <c r="A76" s="83"/>
      <c r="B76" s="80"/>
      <c r="C76" s="80"/>
      <c r="D76" s="31" t="s">
        <v>3</v>
      </c>
      <c r="E76" s="47">
        <f>SUM(F76:L76)</f>
        <v>151518.20000000001</v>
      </c>
      <c r="F76" s="48">
        <f>8882+3552.8+62.3</f>
        <v>12497.099999999999</v>
      </c>
      <c r="G76" s="48">
        <f>8882+3552.8</f>
        <v>12434.8</v>
      </c>
      <c r="H76" s="48">
        <f>8882+3552.8</f>
        <v>12434.8</v>
      </c>
      <c r="I76" s="48">
        <v>12683.5</v>
      </c>
      <c r="J76" s="48">
        <v>12683.5</v>
      </c>
      <c r="K76" s="48">
        <v>12683.5</v>
      </c>
      <c r="L76" s="48">
        <v>76101</v>
      </c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</row>
    <row r="77" spans="1:198" s="40" customFormat="1" ht="11.45" customHeight="1" x14ac:dyDescent="0.2">
      <c r="A77" s="83"/>
      <c r="B77" s="80"/>
      <c r="C77" s="80"/>
      <c r="D77" s="31" t="s">
        <v>4</v>
      </c>
      <c r="E77" s="47">
        <f t="shared" ref="E77:E81" si="31">SUM(F77:L77)</f>
        <v>15693.300000000001</v>
      </c>
      <c r="F77" s="48">
        <f>2.9+1195.9</f>
        <v>1198.8000000000002</v>
      </c>
      <c r="G77" s="48">
        <f>1195.9+2.9</f>
        <v>1198.8000000000002</v>
      </c>
      <c r="H77" s="48">
        <f>1195.9+2.9</f>
        <v>1198.8000000000002</v>
      </c>
      <c r="I77" s="48">
        <v>1344.1</v>
      </c>
      <c r="J77" s="48">
        <v>1344.1</v>
      </c>
      <c r="K77" s="48">
        <v>1344.1</v>
      </c>
      <c r="L77" s="48">
        <v>8064.6</v>
      </c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</row>
    <row r="78" spans="1:198" s="40" customFormat="1" ht="14.25" x14ac:dyDescent="0.2">
      <c r="A78" s="83"/>
      <c r="B78" s="80"/>
      <c r="C78" s="80"/>
      <c r="D78" s="31" t="s">
        <v>5</v>
      </c>
      <c r="E78" s="47">
        <f t="shared" si="31"/>
        <v>1050.97525</v>
      </c>
      <c r="F78" s="48">
        <v>66.221050000000005</v>
      </c>
      <c r="G78" s="48">
        <v>62.942100000000003</v>
      </c>
      <c r="H78" s="48">
        <f>62.9421</f>
        <v>62.942100000000003</v>
      </c>
      <c r="I78" s="48">
        <v>95.429999999999993</v>
      </c>
      <c r="J78" s="48">
        <v>95.429999999999993</v>
      </c>
      <c r="K78" s="48">
        <v>95.429999999999993</v>
      </c>
      <c r="L78" s="48">
        <v>572.58000000000004</v>
      </c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</row>
    <row r="79" spans="1:198" s="40" customFormat="1" ht="25.5" x14ac:dyDescent="0.2">
      <c r="A79" s="83"/>
      <c r="B79" s="80"/>
      <c r="C79" s="80"/>
      <c r="D79" s="31" t="s">
        <v>12</v>
      </c>
      <c r="E79" s="47">
        <f t="shared" si="31"/>
        <v>0</v>
      </c>
      <c r="F79" s="48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</row>
    <row r="80" spans="1:198" s="40" customFormat="1" ht="14.25" x14ac:dyDescent="0.2">
      <c r="A80" s="83"/>
      <c r="B80" s="80"/>
      <c r="C80" s="80"/>
      <c r="D80" s="31" t="s">
        <v>21</v>
      </c>
      <c r="E80" s="47">
        <f t="shared" si="31"/>
        <v>0</v>
      </c>
      <c r="F80" s="48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</row>
    <row r="81" spans="1:198" s="40" customFormat="1" ht="18" customHeight="1" x14ac:dyDescent="0.2">
      <c r="A81" s="83"/>
      <c r="B81" s="80"/>
      <c r="C81" s="80"/>
      <c r="D81" s="31" t="s">
        <v>15</v>
      </c>
      <c r="E81" s="47">
        <f t="shared" si="31"/>
        <v>0</v>
      </c>
      <c r="F81" s="48">
        <f>123180.8148-122580.8148-600</f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</row>
    <row r="82" spans="1:198" s="40" customFormat="1" ht="15" customHeight="1" x14ac:dyDescent="0.2">
      <c r="A82" s="83">
        <v>4</v>
      </c>
      <c r="B82" s="80" t="s">
        <v>53</v>
      </c>
      <c r="C82" s="80" t="s">
        <v>7</v>
      </c>
      <c r="D82" s="30" t="s">
        <v>2</v>
      </c>
      <c r="E82" s="47">
        <f>SUM(E83:E88)</f>
        <v>0</v>
      </c>
      <c r="F82" s="47">
        <f t="shared" ref="F82:L82" si="32">SUM(F83:F88)</f>
        <v>0</v>
      </c>
      <c r="G82" s="47">
        <f t="shared" si="32"/>
        <v>0</v>
      </c>
      <c r="H82" s="47">
        <f t="shared" si="32"/>
        <v>0</v>
      </c>
      <c r="I82" s="47">
        <f t="shared" si="32"/>
        <v>0</v>
      </c>
      <c r="J82" s="47">
        <f t="shared" si="32"/>
        <v>0</v>
      </c>
      <c r="K82" s="47">
        <f t="shared" si="32"/>
        <v>0</v>
      </c>
      <c r="L82" s="47">
        <f t="shared" si="32"/>
        <v>0</v>
      </c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</row>
    <row r="83" spans="1:198" s="40" customFormat="1" ht="14.25" x14ac:dyDescent="0.2">
      <c r="A83" s="83"/>
      <c r="B83" s="80"/>
      <c r="C83" s="80"/>
      <c r="D83" s="31" t="s">
        <v>3</v>
      </c>
      <c r="E83" s="47">
        <f>SUM(F83:L83)</f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</row>
    <row r="84" spans="1:198" s="40" customFormat="1" ht="11.45" customHeight="1" x14ac:dyDescent="0.2">
      <c r="A84" s="83"/>
      <c r="B84" s="80"/>
      <c r="C84" s="80"/>
      <c r="D84" s="31" t="s">
        <v>4</v>
      </c>
      <c r="E84" s="47">
        <f t="shared" ref="E84:E88" si="33">SUM(F84:L84)</f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</row>
    <row r="85" spans="1:198" s="40" customFormat="1" ht="14.25" x14ac:dyDescent="0.2">
      <c r="A85" s="83"/>
      <c r="B85" s="80"/>
      <c r="C85" s="80"/>
      <c r="D85" s="31" t="s">
        <v>5</v>
      </c>
      <c r="E85" s="47">
        <f t="shared" si="33"/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</row>
    <row r="86" spans="1:198" s="40" customFormat="1" ht="25.5" x14ac:dyDescent="0.2">
      <c r="A86" s="83"/>
      <c r="B86" s="80"/>
      <c r="C86" s="80"/>
      <c r="D86" s="31" t="s">
        <v>12</v>
      </c>
      <c r="E86" s="47">
        <f t="shared" si="33"/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</row>
    <row r="87" spans="1:198" s="40" customFormat="1" ht="14.25" x14ac:dyDescent="0.2">
      <c r="A87" s="83"/>
      <c r="B87" s="80"/>
      <c r="C87" s="80"/>
      <c r="D87" s="31" t="s">
        <v>21</v>
      </c>
      <c r="E87" s="47">
        <f t="shared" si="33"/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</row>
    <row r="88" spans="1:198" s="40" customFormat="1" ht="18" customHeight="1" x14ac:dyDescent="0.2">
      <c r="A88" s="83"/>
      <c r="B88" s="80"/>
      <c r="C88" s="80"/>
      <c r="D88" s="31" t="s">
        <v>15</v>
      </c>
      <c r="E88" s="47">
        <f t="shared" si="33"/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</row>
    <row r="89" spans="1:198" s="39" customFormat="1" ht="15" customHeight="1" x14ac:dyDescent="0.25">
      <c r="A89" s="83">
        <v>5</v>
      </c>
      <c r="B89" s="80" t="s">
        <v>52</v>
      </c>
      <c r="C89" s="80" t="s">
        <v>7</v>
      </c>
      <c r="D89" s="30" t="s">
        <v>2</v>
      </c>
      <c r="E89" s="47">
        <f>SUM(E90:E95)</f>
        <v>0</v>
      </c>
      <c r="F89" s="47">
        <f t="shared" ref="F89:L89" si="34">SUM(F90:F95)</f>
        <v>0</v>
      </c>
      <c r="G89" s="47">
        <f t="shared" si="34"/>
        <v>0</v>
      </c>
      <c r="H89" s="47">
        <f t="shared" si="34"/>
        <v>0</v>
      </c>
      <c r="I89" s="47">
        <f t="shared" si="34"/>
        <v>0</v>
      </c>
      <c r="J89" s="47">
        <f t="shared" si="34"/>
        <v>0</v>
      </c>
      <c r="K89" s="47">
        <f t="shared" si="34"/>
        <v>0</v>
      </c>
      <c r="L89" s="47">
        <f t="shared" si="34"/>
        <v>0</v>
      </c>
      <c r="M89" s="38"/>
    </row>
    <row r="90" spans="1:198" s="39" customFormat="1" x14ac:dyDescent="0.25">
      <c r="A90" s="83"/>
      <c r="B90" s="80"/>
      <c r="C90" s="80"/>
      <c r="D90" s="31" t="s">
        <v>3</v>
      </c>
      <c r="E90" s="47">
        <f>SUM(F90:L90)</f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38"/>
    </row>
    <row r="91" spans="1:198" s="39" customFormat="1" ht="25.5" x14ac:dyDescent="0.25">
      <c r="A91" s="83"/>
      <c r="B91" s="80"/>
      <c r="C91" s="80"/>
      <c r="D91" s="31" t="s">
        <v>4</v>
      </c>
      <c r="E91" s="47">
        <f t="shared" ref="E91:E95" si="35">SUM(F91:L91)</f>
        <v>0</v>
      </c>
      <c r="F91" s="48"/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38"/>
    </row>
    <row r="92" spans="1:198" s="39" customFormat="1" x14ac:dyDescent="0.25">
      <c r="A92" s="83"/>
      <c r="B92" s="80"/>
      <c r="C92" s="80"/>
      <c r="D92" s="31" t="s">
        <v>5</v>
      </c>
      <c r="E92" s="47">
        <f t="shared" si="35"/>
        <v>0</v>
      </c>
      <c r="F92" s="48"/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38"/>
    </row>
    <row r="93" spans="1:198" s="39" customFormat="1" ht="25.5" x14ac:dyDescent="0.25">
      <c r="A93" s="83"/>
      <c r="B93" s="80"/>
      <c r="C93" s="80"/>
      <c r="D93" s="31" t="s">
        <v>12</v>
      </c>
      <c r="E93" s="47">
        <f t="shared" si="35"/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38"/>
    </row>
    <row r="94" spans="1:198" s="39" customFormat="1" x14ac:dyDescent="0.25">
      <c r="A94" s="83"/>
      <c r="B94" s="80"/>
      <c r="C94" s="80"/>
      <c r="D94" s="31" t="s">
        <v>21</v>
      </c>
      <c r="E94" s="47">
        <f t="shared" si="35"/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38"/>
    </row>
    <row r="95" spans="1:198" s="40" customFormat="1" ht="16.5" customHeight="1" x14ac:dyDescent="0.2">
      <c r="A95" s="83"/>
      <c r="B95" s="80"/>
      <c r="C95" s="80"/>
      <c r="D95" s="31" t="s">
        <v>15</v>
      </c>
      <c r="E95" s="47">
        <f t="shared" si="35"/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</row>
    <row r="96" spans="1:198" s="39" customFormat="1" ht="15" customHeight="1" x14ac:dyDescent="0.25">
      <c r="A96" s="83">
        <v>6</v>
      </c>
      <c r="B96" s="80" t="s">
        <v>51</v>
      </c>
      <c r="C96" s="80" t="s">
        <v>7</v>
      </c>
      <c r="D96" s="30" t="s">
        <v>2</v>
      </c>
      <c r="E96" s="47">
        <f>SUM(E97:E102)</f>
        <v>0</v>
      </c>
      <c r="F96" s="47">
        <f t="shared" ref="F96:L96" si="36">SUM(F97:F102)</f>
        <v>0</v>
      </c>
      <c r="G96" s="47">
        <f t="shared" si="36"/>
        <v>0</v>
      </c>
      <c r="H96" s="47">
        <f t="shared" si="36"/>
        <v>0</v>
      </c>
      <c r="I96" s="47">
        <f t="shared" si="36"/>
        <v>0</v>
      </c>
      <c r="J96" s="47">
        <f t="shared" si="36"/>
        <v>0</v>
      </c>
      <c r="K96" s="47">
        <f t="shared" si="36"/>
        <v>0</v>
      </c>
      <c r="L96" s="47">
        <f t="shared" si="36"/>
        <v>0</v>
      </c>
      <c r="M96" s="38"/>
    </row>
    <row r="97" spans="1:198" s="39" customFormat="1" x14ac:dyDescent="0.25">
      <c r="A97" s="83"/>
      <c r="B97" s="80"/>
      <c r="C97" s="80"/>
      <c r="D97" s="31" t="s">
        <v>3</v>
      </c>
      <c r="E97" s="47">
        <f>SUM(F97:L97)</f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38"/>
    </row>
    <row r="98" spans="1:198" s="39" customFormat="1" ht="25.5" x14ac:dyDescent="0.25">
      <c r="A98" s="83"/>
      <c r="B98" s="80"/>
      <c r="C98" s="80"/>
      <c r="D98" s="31" t="s">
        <v>4</v>
      </c>
      <c r="E98" s="47">
        <f t="shared" ref="E98:E102" si="37">SUM(F98:L98)</f>
        <v>0</v>
      </c>
      <c r="F98" s="48"/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38"/>
    </row>
    <row r="99" spans="1:198" s="39" customFormat="1" x14ac:dyDescent="0.25">
      <c r="A99" s="83"/>
      <c r="B99" s="80"/>
      <c r="C99" s="80"/>
      <c r="D99" s="31" t="s">
        <v>5</v>
      </c>
      <c r="E99" s="47">
        <f t="shared" si="37"/>
        <v>0</v>
      </c>
      <c r="F99" s="48"/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38"/>
    </row>
    <row r="100" spans="1:198" s="39" customFormat="1" ht="25.5" x14ac:dyDescent="0.25">
      <c r="A100" s="83"/>
      <c r="B100" s="80"/>
      <c r="C100" s="80"/>
      <c r="D100" s="31" t="s">
        <v>12</v>
      </c>
      <c r="E100" s="47">
        <f t="shared" si="37"/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38"/>
    </row>
    <row r="101" spans="1:198" s="39" customFormat="1" x14ac:dyDescent="0.25">
      <c r="A101" s="83"/>
      <c r="B101" s="80"/>
      <c r="C101" s="80"/>
      <c r="D101" s="31" t="s">
        <v>21</v>
      </c>
      <c r="E101" s="47">
        <f t="shared" si="37"/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38"/>
    </row>
    <row r="102" spans="1:198" s="40" customFormat="1" ht="16.5" customHeight="1" x14ac:dyDescent="0.2">
      <c r="A102" s="83"/>
      <c r="B102" s="80"/>
      <c r="C102" s="80"/>
      <c r="D102" s="31" t="s">
        <v>15</v>
      </c>
      <c r="E102" s="47">
        <f t="shared" si="37"/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</row>
    <row r="103" spans="1:198" s="40" customFormat="1" ht="18" customHeight="1" x14ac:dyDescent="0.2">
      <c r="A103" s="82" t="s">
        <v>9</v>
      </c>
      <c r="B103" s="82"/>
      <c r="C103" s="82"/>
      <c r="D103" s="30" t="s">
        <v>2</v>
      </c>
      <c r="E103" s="47">
        <f>SUM(E104:E109)</f>
        <v>967685.07605999999</v>
      </c>
      <c r="F103" s="47">
        <f t="shared" ref="F103:L103" si="38">SUM(F104:F109)</f>
        <v>354616.22120000003</v>
      </c>
      <c r="G103" s="47">
        <f t="shared" si="38"/>
        <v>366668.34276000003</v>
      </c>
      <c r="H103" s="47">
        <f t="shared" si="38"/>
        <v>119293.2421</v>
      </c>
      <c r="I103" s="47">
        <f t="shared" si="38"/>
        <v>14123.03</v>
      </c>
      <c r="J103" s="47">
        <f t="shared" si="38"/>
        <v>14123.03</v>
      </c>
      <c r="K103" s="47">
        <f>SUM(K104:K109)</f>
        <v>14123.03</v>
      </c>
      <c r="L103" s="47">
        <f t="shared" si="38"/>
        <v>84738.180000000008</v>
      </c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</row>
    <row r="104" spans="1:198" s="40" customFormat="1" ht="14.25" x14ac:dyDescent="0.2">
      <c r="A104" s="82"/>
      <c r="B104" s="82"/>
      <c r="C104" s="82"/>
      <c r="D104" s="31" t="s">
        <v>3</v>
      </c>
      <c r="E104" s="47">
        <f>SUM(F104:L104)</f>
        <v>151518.20000000001</v>
      </c>
      <c r="F104" s="48">
        <f>F62+F69+F76+F83+F97</f>
        <v>12497.099999999999</v>
      </c>
      <c r="G104" s="48">
        <f t="shared" ref="G104:L104" si="39">G62+G69+G76+G83+G97</f>
        <v>12434.8</v>
      </c>
      <c r="H104" s="48">
        <f t="shared" si="39"/>
        <v>12434.8</v>
      </c>
      <c r="I104" s="48">
        <f t="shared" si="39"/>
        <v>12683.5</v>
      </c>
      <c r="J104" s="48">
        <f t="shared" si="39"/>
        <v>12683.5</v>
      </c>
      <c r="K104" s="48">
        <f t="shared" si="39"/>
        <v>12683.5</v>
      </c>
      <c r="L104" s="48">
        <f t="shared" si="39"/>
        <v>76101</v>
      </c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</row>
    <row r="105" spans="1:198" s="40" customFormat="1" ht="25.5" x14ac:dyDescent="0.2">
      <c r="A105" s="82"/>
      <c r="B105" s="82"/>
      <c r="C105" s="82"/>
      <c r="D105" s="31" t="s">
        <v>4</v>
      </c>
      <c r="E105" s="47">
        <f t="shared" ref="E105:E108" si="40">SUM(F105:L105)</f>
        <v>233415.90000000002</v>
      </c>
      <c r="F105" s="48">
        <f t="shared" ref="F105:L105" si="41">F63+F70+F77+F84+F98</f>
        <v>71352.900000000009</v>
      </c>
      <c r="G105" s="48">
        <f t="shared" si="41"/>
        <v>93170.599999999991</v>
      </c>
      <c r="H105" s="48">
        <f t="shared" si="41"/>
        <v>56795.5</v>
      </c>
      <c r="I105" s="48">
        <f t="shared" si="41"/>
        <v>1344.1</v>
      </c>
      <c r="J105" s="48">
        <f t="shared" si="41"/>
        <v>1344.1</v>
      </c>
      <c r="K105" s="48">
        <f t="shared" si="41"/>
        <v>1344.1</v>
      </c>
      <c r="L105" s="48">
        <f t="shared" si="41"/>
        <v>8064.6</v>
      </c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</row>
    <row r="106" spans="1:198" s="40" customFormat="1" ht="20.25" customHeight="1" x14ac:dyDescent="0.2">
      <c r="A106" s="82"/>
      <c r="B106" s="82"/>
      <c r="C106" s="82"/>
      <c r="D106" s="31" t="s">
        <v>5</v>
      </c>
      <c r="E106" s="47">
        <f t="shared" si="40"/>
        <v>151050.97605999999</v>
      </c>
      <c r="F106" s="48">
        <f t="shared" ref="F106:L106" si="42">F64+F71+F78+F85+F99</f>
        <v>50066.2212</v>
      </c>
      <c r="G106" s="48">
        <f t="shared" si="42"/>
        <v>50062.942759999998</v>
      </c>
      <c r="H106" s="48">
        <f t="shared" si="42"/>
        <v>50062.9421</v>
      </c>
      <c r="I106" s="48">
        <f t="shared" si="42"/>
        <v>95.429999999999993</v>
      </c>
      <c r="J106" s="48">
        <f t="shared" si="42"/>
        <v>95.429999999999993</v>
      </c>
      <c r="K106" s="48">
        <f t="shared" si="42"/>
        <v>95.429999999999993</v>
      </c>
      <c r="L106" s="48">
        <f t="shared" si="42"/>
        <v>572.58000000000004</v>
      </c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</row>
    <row r="107" spans="1:198" s="40" customFormat="1" ht="25.5" x14ac:dyDescent="0.2">
      <c r="A107" s="82"/>
      <c r="B107" s="82"/>
      <c r="C107" s="82"/>
      <c r="D107" s="31" t="s">
        <v>12</v>
      </c>
      <c r="E107" s="47">
        <f t="shared" si="40"/>
        <v>0</v>
      </c>
      <c r="F107" s="48">
        <f t="shared" ref="F107:L107" si="43">F65+F72+F79+F86+F100</f>
        <v>0</v>
      </c>
      <c r="G107" s="48">
        <f t="shared" si="43"/>
        <v>0</v>
      </c>
      <c r="H107" s="48">
        <f t="shared" si="43"/>
        <v>0</v>
      </c>
      <c r="I107" s="48">
        <f t="shared" si="43"/>
        <v>0</v>
      </c>
      <c r="J107" s="48">
        <f t="shared" si="43"/>
        <v>0</v>
      </c>
      <c r="K107" s="48">
        <f t="shared" si="43"/>
        <v>0</v>
      </c>
      <c r="L107" s="48">
        <f t="shared" si="43"/>
        <v>0</v>
      </c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</row>
    <row r="108" spans="1:198" s="40" customFormat="1" ht="14.25" x14ac:dyDescent="0.2">
      <c r="A108" s="82"/>
      <c r="B108" s="82"/>
      <c r="C108" s="82"/>
      <c r="D108" s="31" t="s">
        <v>21</v>
      </c>
      <c r="E108" s="47">
        <f t="shared" si="40"/>
        <v>0</v>
      </c>
      <c r="F108" s="48">
        <f t="shared" ref="F108:L108" si="44">F66+F73+F80+F87+F101</f>
        <v>0</v>
      </c>
      <c r="G108" s="48">
        <f t="shared" si="44"/>
        <v>0</v>
      </c>
      <c r="H108" s="48">
        <f t="shared" si="44"/>
        <v>0</v>
      </c>
      <c r="I108" s="48">
        <f t="shared" si="44"/>
        <v>0</v>
      </c>
      <c r="J108" s="48">
        <f t="shared" si="44"/>
        <v>0</v>
      </c>
      <c r="K108" s="48">
        <f t="shared" si="44"/>
        <v>0</v>
      </c>
      <c r="L108" s="48">
        <f t="shared" si="44"/>
        <v>0</v>
      </c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38"/>
      <c r="GL108" s="38"/>
      <c r="GM108" s="38"/>
      <c r="GN108" s="38"/>
      <c r="GO108" s="38"/>
      <c r="GP108" s="38"/>
    </row>
    <row r="109" spans="1:198" s="40" customFormat="1" ht="17.25" customHeight="1" x14ac:dyDescent="0.2">
      <c r="A109" s="82"/>
      <c r="B109" s="82"/>
      <c r="C109" s="82"/>
      <c r="D109" s="31" t="s">
        <v>15</v>
      </c>
      <c r="E109" s="47">
        <f>SUM(F109:L109)</f>
        <v>431700</v>
      </c>
      <c r="F109" s="48">
        <f t="shared" ref="F109:L109" si="45">F67+F74+F81+F88+F102</f>
        <v>220700</v>
      </c>
      <c r="G109" s="48">
        <f t="shared" si="45"/>
        <v>211000</v>
      </c>
      <c r="H109" s="48">
        <f t="shared" si="45"/>
        <v>0</v>
      </c>
      <c r="I109" s="48">
        <f t="shared" si="45"/>
        <v>0</v>
      </c>
      <c r="J109" s="48">
        <f t="shared" si="45"/>
        <v>0</v>
      </c>
      <c r="K109" s="48">
        <f>K67+K74+K81+K88+K102</f>
        <v>0</v>
      </c>
      <c r="L109" s="48">
        <f t="shared" si="45"/>
        <v>0</v>
      </c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</row>
    <row r="110" spans="1:198" s="39" customFormat="1" ht="17.25" customHeight="1" x14ac:dyDescent="0.25">
      <c r="A110" s="89" t="s">
        <v>45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38"/>
    </row>
    <row r="111" spans="1:198" s="39" customFormat="1" ht="17.25" customHeight="1" x14ac:dyDescent="0.25">
      <c r="A111" s="90">
        <v>1</v>
      </c>
      <c r="B111" s="84" t="s">
        <v>40</v>
      </c>
      <c r="C111" s="84" t="s">
        <v>27</v>
      </c>
      <c r="D111" s="30" t="s">
        <v>2</v>
      </c>
      <c r="E111" s="47">
        <f>SUM(E112:E117)</f>
        <v>629115.55651999998</v>
      </c>
      <c r="F111" s="47">
        <f t="shared" ref="F111:L111" si="46">SUM(F112:F117)</f>
        <v>73367.872810000001</v>
      </c>
      <c r="G111" s="47">
        <f t="shared" si="46"/>
        <v>196398.84673999998</v>
      </c>
      <c r="H111" s="47">
        <f t="shared" si="46"/>
        <v>84405.536970000001</v>
      </c>
      <c r="I111" s="47">
        <f t="shared" si="46"/>
        <v>98532.52</v>
      </c>
      <c r="J111" s="47">
        <f t="shared" si="46"/>
        <v>58403.64</v>
      </c>
      <c r="K111" s="47">
        <f t="shared" si="46"/>
        <v>62068.41</v>
      </c>
      <c r="L111" s="47">
        <f t="shared" si="46"/>
        <v>55938.73</v>
      </c>
      <c r="M111" s="38"/>
    </row>
    <row r="112" spans="1:198" s="39" customFormat="1" ht="17.25" customHeight="1" x14ac:dyDescent="0.25">
      <c r="A112" s="90"/>
      <c r="B112" s="84"/>
      <c r="C112" s="84"/>
      <c r="D112" s="31" t="s">
        <v>3</v>
      </c>
      <c r="E112" s="47">
        <f>SUM(F112:L112)</f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38"/>
    </row>
    <row r="113" spans="1:13" s="39" customFormat="1" ht="23.25" customHeight="1" x14ac:dyDescent="0.25">
      <c r="A113" s="90"/>
      <c r="B113" s="84"/>
      <c r="C113" s="84"/>
      <c r="D113" s="31" t="s">
        <v>4</v>
      </c>
      <c r="E113" s="47">
        <f t="shared" ref="E113:E117" si="47">SUM(F113:L113)</f>
        <v>86802.4</v>
      </c>
      <c r="F113" s="48">
        <v>22817.599999999999</v>
      </c>
      <c r="G113" s="48">
        <v>29285.1</v>
      </c>
      <c r="H113" s="48">
        <v>34699.699999999997</v>
      </c>
      <c r="I113" s="48">
        <v>0</v>
      </c>
      <c r="J113" s="48">
        <v>0</v>
      </c>
      <c r="K113" s="48">
        <v>0</v>
      </c>
      <c r="L113" s="48">
        <v>0</v>
      </c>
      <c r="M113" s="38"/>
    </row>
    <row r="114" spans="1:13" ht="18" customHeight="1" x14ac:dyDescent="0.25">
      <c r="A114" s="90"/>
      <c r="B114" s="84"/>
      <c r="C114" s="84"/>
      <c r="D114" s="31" t="s">
        <v>5</v>
      </c>
      <c r="E114" s="47">
        <f t="shared" si="47"/>
        <v>10728.38652</v>
      </c>
      <c r="F114" s="48">
        <v>2820.15281</v>
      </c>
      <c r="G114" s="48">
        <v>3619.5067399999998</v>
      </c>
      <c r="H114" s="48">
        <v>4288.7269699999997</v>
      </c>
      <c r="I114" s="48">
        <v>0</v>
      </c>
      <c r="J114" s="48">
        <v>0</v>
      </c>
      <c r="K114" s="48">
        <v>0</v>
      </c>
      <c r="L114" s="48">
        <v>0</v>
      </c>
    </row>
    <row r="115" spans="1:13" ht="27.75" customHeight="1" x14ac:dyDescent="0.25">
      <c r="A115" s="90"/>
      <c r="B115" s="84"/>
      <c r="C115" s="84"/>
      <c r="D115" s="31" t="s">
        <v>12</v>
      </c>
      <c r="E115" s="47">
        <f t="shared" si="47"/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</row>
    <row r="116" spans="1:13" ht="15.75" customHeight="1" x14ac:dyDescent="0.25">
      <c r="A116" s="90"/>
      <c r="B116" s="84"/>
      <c r="C116" s="84"/>
      <c r="D116" s="31" t="s">
        <v>21</v>
      </c>
      <c r="E116" s="47">
        <f t="shared" si="47"/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</row>
    <row r="117" spans="1:13" ht="15.75" customHeight="1" x14ac:dyDescent="0.25">
      <c r="A117" s="90"/>
      <c r="B117" s="84"/>
      <c r="C117" s="84"/>
      <c r="D117" s="31" t="s">
        <v>13</v>
      </c>
      <c r="E117" s="47">
        <f t="shared" si="47"/>
        <v>531584.77</v>
      </c>
      <c r="F117" s="48">
        <v>47730.12</v>
      </c>
      <c r="G117" s="51">
        <v>163494.24</v>
      </c>
      <c r="H117" s="48">
        <v>45417.11</v>
      </c>
      <c r="I117" s="48">
        <v>98532.52</v>
      </c>
      <c r="J117" s="48">
        <v>58403.64</v>
      </c>
      <c r="K117" s="48">
        <v>62068.41</v>
      </c>
      <c r="L117" s="48">
        <v>55938.73</v>
      </c>
    </row>
    <row r="118" spans="1:13" ht="16.5" customHeight="1" x14ac:dyDescent="0.25">
      <c r="A118" s="85">
        <v>2</v>
      </c>
      <c r="B118" s="86" t="s">
        <v>41</v>
      </c>
      <c r="C118" s="86" t="s">
        <v>27</v>
      </c>
      <c r="D118" s="30" t="s">
        <v>2</v>
      </c>
      <c r="E118" s="52">
        <f>SUM(E119:E124)</f>
        <v>320804.07</v>
      </c>
      <c r="F118" s="52">
        <f t="shared" ref="F118:L118" si="48">SUM(F119:F124)</f>
        <v>142399.41</v>
      </c>
      <c r="G118" s="52">
        <f t="shared" si="48"/>
        <v>178404.66</v>
      </c>
      <c r="H118" s="52">
        <f t="shared" si="48"/>
        <v>0</v>
      </c>
      <c r="I118" s="52">
        <f t="shared" si="48"/>
        <v>0</v>
      </c>
      <c r="J118" s="52">
        <f t="shared" si="48"/>
        <v>0</v>
      </c>
      <c r="K118" s="52">
        <f t="shared" si="48"/>
        <v>0</v>
      </c>
      <c r="L118" s="52">
        <f t="shared" si="48"/>
        <v>0</v>
      </c>
    </row>
    <row r="119" spans="1:13" ht="15" customHeight="1" x14ac:dyDescent="0.25">
      <c r="A119" s="85"/>
      <c r="B119" s="86"/>
      <c r="C119" s="86"/>
      <c r="D119" s="31" t="s">
        <v>3</v>
      </c>
      <c r="E119" s="52">
        <f>SUM(F119:L119)</f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0</v>
      </c>
      <c r="K119" s="48">
        <v>0</v>
      </c>
      <c r="L119" s="48">
        <v>0</v>
      </c>
    </row>
    <row r="120" spans="1:13" ht="24" customHeight="1" x14ac:dyDescent="0.25">
      <c r="A120" s="85"/>
      <c r="B120" s="86"/>
      <c r="C120" s="86"/>
      <c r="D120" s="31" t="s">
        <v>4</v>
      </c>
      <c r="E120" s="52">
        <f t="shared" ref="E120:E124" si="49">SUM(F120:L120)</f>
        <v>0</v>
      </c>
      <c r="F120" s="48">
        <f>409.15-409.15</f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48">
        <v>0</v>
      </c>
      <c r="M120" s="19"/>
    </row>
    <row r="121" spans="1:13" ht="15.75" customHeight="1" x14ac:dyDescent="0.25">
      <c r="A121" s="85"/>
      <c r="B121" s="86"/>
      <c r="C121" s="86"/>
      <c r="D121" s="9" t="s">
        <v>5</v>
      </c>
      <c r="E121" s="52">
        <f t="shared" si="49"/>
        <v>0</v>
      </c>
      <c r="F121" s="50"/>
      <c r="G121" s="50"/>
      <c r="H121" s="50">
        <v>0</v>
      </c>
      <c r="I121" s="50">
        <v>0</v>
      </c>
      <c r="J121" s="50">
        <v>0</v>
      </c>
      <c r="K121" s="50">
        <v>0</v>
      </c>
      <c r="L121" s="50">
        <v>0</v>
      </c>
    </row>
    <row r="122" spans="1:13" ht="25.5" customHeight="1" x14ac:dyDescent="0.25">
      <c r="A122" s="85"/>
      <c r="B122" s="86"/>
      <c r="C122" s="86"/>
      <c r="D122" s="9" t="s">
        <v>12</v>
      </c>
      <c r="E122" s="52">
        <f t="shared" si="49"/>
        <v>0</v>
      </c>
      <c r="F122" s="50">
        <v>0</v>
      </c>
      <c r="G122" s="50">
        <f>0</f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</row>
    <row r="123" spans="1:13" ht="18" customHeight="1" x14ac:dyDescent="0.25">
      <c r="A123" s="85"/>
      <c r="B123" s="86"/>
      <c r="C123" s="86"/>
      <c r="D123" s="9" t="s">
        <v>21</v>
      </c>
      <c r="E123" s="52">
        <f t="shared" si="49"/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</row>
    <row r="124" spans="1:13" ht="19.5" customHeight="1" x14ac:dyDescent="0.25">
      <c r="A124" s="85"/>
      <c r="B124" s="86"/>
      <c r="C124" s="86"/>
      <c r="D124" s="9" t="s">
        <v>13</v>
      </c>
      <c r="E124" s="52">
        <f t="shared" si="49"/>
        <v>320804.07</v>
      </c>
      <c r="F124" s="53">
        <v>142399.41</v>
      </c>
      <c r="G124" s="53">
        <v>178404.66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</row>
    <row r="125" spans="1:13" s="16" customFormat="1" ht="15.75" customHeight="1" x14ac:dyDescent="0.2">
      <c r="A125" s="91" t="s">
        <v>50</v>
      </c>
      <c r="B125" s="91"/>
      <c r="C125" s="91"/>
      <c r="D125" s="21" t="s">
        <v>2</v>
      </c>
      <c r="E125" s="60">
        <f>SUM(E126:E131)</f>
        <v>949919.62652000005</v>
      </c>
      <c r="F125" s="60">
        <f t="shared" ref="F125:L125" si="50">SUM(F126:F131)</f>
        <v>215767.28281</v>
      </c>
      <c r="G125" s="60">
        <f t="shared" si="50"/>
        <v>374803.50674000004</v>
      </c>
      <c r="H125" s="60">
        <f t="shared" si="50"/>
        <v>84405.536970000001</v>
      </c>
      <c r="I125" s="60">
        <f t="shared" si="50"/>
        <v>98532.52</v>
      </c>
      <c r="J125" s="60">
        <f t="shared" si="50"/>
        <v>58403.64</v>
      </c>
      <c r="K125" s="60">
        <f t="shared" si="50"/>
        <v>62068.41</v>
      </c>
      <c r="L125" s="60">
        <f t="shared" si="50"/>
        <v>55938.73</v>
      </c>
      <c r="M125" s="17"/>
    </row>
    <row r="126" spans="1:13" s="16" customFormat="1" ht="15.75" customHeight="1" x14ac:dyDescent="0.2">
      <c r="A126" s="91"/>
      <c r="B126" s="91"/>
      <c r="C126" s="91"/>
      <c r="D126" s="22" t="s">
        <v>3</v>
      </c>
      <c r="E126" s="60">
        <f>SUM(F126:L126)</f>
        <v>0</v>
      </c>
      <c r="F126" s="61">
        <f>F112+F119</f>
        <v>0</v>
      </c>
      <c r="G126" s="61">
        <f t="shared" ref="G126:L126" si="51">G112+G119</f>
        <v>0</v>
      </c>
      <c r="H126" s="61">
        <f t="shared" si="51"/>
        <v>0</v>
      </c>
      <c r="I126" s="61">
        <f t="shared" si="51"/>
        <v>0</v>
      </c>
      <c r="J126" s="61">
        <f t="shared" si="51"/>
        <v>0</v>
      </c>
      <c r="K126" s="61">
        <f t="shared" si="51"/>
        <v>0</v>
      </c>
      <c r="L126" s="61">
        <f t="shared" si="51"/>
        <v>0</v>
      </c>
      <c r="M126" s="17"/>
    </row>
    <row r="127" spans="1:13" s="16" customFormat="1" ht="25.5" customHeight="1" x14ac:dyDescent="0.2">
      <c r="A127" s="91"/>
      <c r="B127" s="91"/>
      <c r="C127" s="91"/>
      <c r="D127" s="22" t="s">
        <v>4</v>
      </c>
      <c r="E127" s="60">
        <f t="shared" ref="E127:E131" si="52">SUM(F127:L127)</f>
        <v>86802.4</v>
      </c>
      <c r="F127" s="61">
        <f t="shared" ref="F127:L127" si="53">F113+F120</f>
        <v>22817.599999999999</v>
      </c>
      <c r="G127" s="61">
        <f t="shared" si="53"/>
        <v>29285.1</v>
      </c>
      <c r="H127" s="61">
        <f t="shared" si="53"/>
        <v>34699.699999999997</v>
      </c>
      <c r="I127" s="61">
        <f t="shared" si="53"/>
        <v>0</v>
      </c>
      <c r="J127" s="61">
        <f t="shared" si="53"/>
        <v>0</v>
      </c>
      <c r="K127" s="61">
        <f t="shared" si="53"/>
        <v>0</v>
      </c>
      <c r="L127" s="61">
        <f t="shared" si="53"/>
        <v>0</v>
      </c>
      <c r="M127" s="17"/>
    </row>
    <row r="128" spans="1:13" s="16" customFormat="1" ht="15.75" customHeight="1" x14ac:dyDescent="0.2">
      <c r="A128" s="91"/>
      <c r="B128" s="91"/>
      <c r="C128" s="91"/>
      <c r="D128" s="22" t="s">
        <v>5</v>
      </c>
      <c r="E128" s="60">
        <f t="shared" si="52"/>
        <v>10728.38652</v>
      </c>
      <c r="F128" s="61">
        <f t="shared" ref="F128:L128" si="54">F114+F121</f>
        <v>2820.15281</v>
      </c>
      <c r="G128" s="61">
        <f t="shared" si="54"/>
        <v>3619.5067399999998</v>
      </c>
      <c r="H128" s="61">
        <f t="shared" si="54"/>
        <v>4288.7269699999997</v>
      </c>
      <c r="I128" s="61">
        <f t="shared" si="54"/>
        <v>0</v>
      </c>
      <c r="J128" s="61">
        <f t="shared" si="54"/>
        <v>0</v>
      </c>
      <c r="K128" s="61">
        <f t="shared" si="54"/>
        <v>0</v>
      </c>
      <c r="L128" s="61">
        <f t="shared" si="54"/>
        <v>0</v>
      </c>
      <c r="M128" s="17"/>
    </row>
    <row r="129" spans="1:13" s="16" customFormat="1" ht="24" customHeight="1" x14ac:dyDescent="0.2">
      <c r="A129" s="91"/>
      <c r="B129" s="91"/>
      <c r="C129" s="91"/>
      <c r="D129" s="22" t="s">
        <v>12</v>
      </c>
      <c r="E129" s="60">
        <f t="shared" si="52"/>
        <v>0</v>
      </c>
      <c r="F129" s="61">
        <f t="shared" ref="F129:L129" si="55">F115+F122</f>
        <v>0</v>
      </c>
      <c r="G129" s="61">
        <f t="shared" si="55"/>
        <v>0</v>
      </c>
      <c r="H129" s="61">
        <f t="shared" si="55"/>
        <v>0</v>
      </c>
      <c r="I129" s="61">
        <f t="shared" si="55"/>
        <v>0</v>
      </c>
      <c r="J129" s="61">
        <f t="shared" si="55"/>
        <v>0</v>
      </c>
      <c r="K129" s="61">
        <f t="shared" si="55"/>
        <v>0</v>
      </c>
      <c r="L129" s="61">
        <f t="shared" si="55"/>
        <v>0</v>
      </c>
      <c r="M129" s="17"/>
    </row>
    <row r="130" spans="1:13" s="16" customFormat="1" ht="20.25" customHeight="1" x14ac:dyDescent="0.2">
      <c r="A130" s="91"/>
      <c r="B130" s="91"/>
      <c r="C130" s="91"/>
      <c r="D130" s="22" t="s">
        <v>21</v>
      </c>
      <c r="E130" s="60">
        <f t="shared" si="52"/>
        <v>0</v>
      </c>
      <c r="F130" s="61">
        <f t="shared" ref="F130:L130" si="56">F116+F123</f>
        <v>0</v>
      </c>
      <c r="G130" s="61">
        <f t="shared" si="56"/>
        <v>0</v>
      </c>
      <c r="H130" s="61">
        <f t="shared" si="56"/>
        <v>0</v>
      </c>
      <c r="I130" s="61">
        <f t="shared" si="56"/>
        <v>0</v>
      </c>
      <c r="J130" s="61">
        <f>J116+J123</f>
        <v>0</v>
      </c>
      <c r="K130" s="61">
        <f t="shared" si="56"/>
        <v>0</v>
      </c>
      <c r="L130" s="61">
        <f t="shared" si="56"/>
        <v>0</v>
      </c>
      <c r="M130" s="17"/>
    </row>
    <row r="131" spans="1:13" s="16" customFormat="1" ht="18.75" customHeight="1" x14ac:dyDescent="0.2">
      <c r="A131" s="91"/>
      <c r="B131" s="91"/>
      <c r="C131" s="91"/>
      <c r="D131" s="9" t="s">
        <v>13</v>
      </c>
      <c r="E131" s="60">
        <f t="shared" si="52"/>
        <v>852388.84000000008</v>
      </c>
      <c r="F131" s="61">
        <f t="shared" ref="F131:L131" si="57">F117+F124</f>
        <v>190129.53</v>
      </c>
      <c r="G131" s="61">
        <f t="shared" si="57"/>
        <v>341898.9</v>
      </c>
      <c r="H131" s="61">
        <f t="shared" si="57"/>
        <v>45417.11</v>
      </c>
      <c r="I131" s="61">
        <f t="shared" si="57"/>
        <v>98532.52</v>
      </c>
      <c r="J131" s="61">
        <f>J117+J124</f>
        <v>58403.64</v>
      </c>
      <c r="K131" s="61">
        <f t="shared" si="57"/>
        <v>62068.41</v>
      </c>
      <c r="L131" s="61">
        <f t="shared" si="57"/>
        <v>55938.73</v>
      </c>
      <c r="M131" s="17"/>
    </row>
    <row r="132" spans="1:13" ht="15.75" customHeight="1" x14ac:dyDescent="0.25">
      <c r="A132" s="92" t="s">
        <v>16</v>
      </c>
      <c r="B132" s="92"/>
      <c r="C132" s="92"/>
      <c r="D132" s="10" t="s">
        <v>2</v>
      </c>
      <c r="E132" s="56">
        <f>SUM(E133:E138)</f>
        <v>14149903.96596</v>
      </c>
      <c r="F132" s="56">
        <f t="shared" ref="F132:L132" si="58">SUM(F133:F138)</f>
        <v>1767566.8601500001</v>
      </c>
      <c r="G132" s="56">
        <f t="shared" si="58"/>
        <v>1905463.7006599999</v>
      </c>
      <c r="H132" s="56">
        <f t="shared" si="58"/>
        <v>1398011.02733</v>
      </c>
      <c r="I132" s="56">
        <f t="shared" si="58"/>
        <v>1076745.75391</v>
      </c>
      <c r="J132" s="56">
        <f t="shared" si="58"/>
        <v>1036616.87391</v>
      </c>
      <c r="K132" s="56">
        <f t="shared" si="58"/>
        <v>1040281.64</v>
      </c>
      <c r="L132" s="56">
        <f t="shared" si="58"/>
        <v>5925218.1100000003</v>
      </c>
    </row>
    <row r="133" spans="1:13" ht="17.25" customHeight="1" x14ac:dyDescent="0.25">
      <c r="A133" s="92"/>
      <c r="B133" s="92"/>
      <c r="C133" s="92"/>
      <c r="D133" s="11" t="s">
        <v>3</v>
      </c>
      <c r="E133" s="56">
        <f>SUM(F133:L133)</f>
        <v>151518.20000000001</v>
      </c>
      <c r="F133" s="55">
        <f>F25+F54+F104+F126</f>
        <v>12497.099999999999</v>
      </c>
      <c r="G133" s="55">
        <f t="shared" ref="G133:L133" si="59">G25+G54+G104+G126</f>
        <v>12434.8</v>
      </c>
      <c r="H133" s="55">
        <f t="shared" si="59"/>
        <v>12434.8</v>
      </c>
      <c r="I133" s="55">
        <f t="shared" si="59"/>
        <v>12683.5</v>
      </c>
      <c r="J133" s="55">
        <f t="shared" si="59"/>
        <v>12683.5</v>
      </c>
      <c r="K133" s="55">
        <f t="shared" si="59"/>
        <v>12683.5</v>
      </c>
      <c r="L133" s="55">
        <f t="shared" si="59"/>
        <v>76101</v>
      </c>
    </row>
    <row r="134" spans="1:13" ht="18.75" customHeight="1" x14ac:dyDescent="0.25">
      <c r="A134" s="92"/>
      <c r="B134" s="92"/>
      <c r="C134" s="92"/>
      <c r="D134" s="11" t="s">
        <v>4</v>
      </c>
      <c r="E134" s="56">
        <f t="shared" ref="E134:E138" si="60">SUM(F134:L134)</f>
        <v>933335.3</v>
      </c>
      <c r="F134" s="55">
        <f t="shared" ref="F134:L134" si="61">F26+F55+F105+F127</f>
        <v>116988.1</v>
      </c>
      <c r="G134" s="55">
        <f t="shared" si="61"/>
        <v>151740.79999999999</v>
      </c>
      <c r="H134" s="55">
        <f t="shared" si="61"/>
        <v>126194.9</v>
      </c>
      <c r="I134" s="55">
        <f t="shared" si="61"/>
        <v>59823.5</v>
      </c>
      <c r="J134" s="55">
        <f t="shared" si="61"/>
        <v>59823.5</v>
      </c>
      <c r="K134" s="55">
        <f t="shared" si="61"/>
        <v>59823.5</v>
      </c>
      <c r="L134" s="55">
        <f t="shared" si="61"/>
        <v>358941</v>
      </c>
    </row>
    <row r="135" spans="1:13" ht="24.75" customHeight="1" x14ac:dyDescent="0.25">
      <c r="A135" s="92"/>
      <c r="B135" s="92"/>
      <c r="C135" s="92"/>
      <c r="D135" s="11" t="s">
        <v>5</v>
      </c>
      <c r="E135" s="56">
        <f t="shared" si="60"/>
        <v>1254745.76596</v>
      </c>
      <c r="F135" s="55">
        <f t="shared" ref="F135:L135" si="62">F27+F56+F106+F128</f>
        <v>308815.33014999999</v>
      </c>
      <c r="G135" s="55">
        <f t="shared" si="62"/>
        <v>319954.74066000001</v>
      </c>
      <c r="H135" s="55">
        <f t="shared" si="62"/>
        <v>340029.75732999999</v>
      </c>
      <c r="I135" s="55">
        <f t="shared" si="62"/>
        <v>31771.77391</v>
      </c>
      <c r="J135" s="55">
        <f t="shared" si="62"/>
        <v>31771.77391</v>
      </c>
      <c r="K135" s="55">
        <f t="shared" si="62"/>
        <v>31771.77</v>
      </c>
      <c r="L135" s="55">
        <f t="shared" si="62"/>
        <v>190630.62</v>
      </c>
    </row>
    <row r="136" spans="1:13" ht="15.75" customHeight="1" x14ac:dyDescent="0.25">
      <c r="A136" s="92"/>
      <c r="B136" s="92"/>
      <c r="C136" s="92"/>
      <c r="D136" s="11" t="s">
        <v>12</v>
      </c>
      <c r="E136" s="56">
        <f t="shared" si="60"/>
        <v>0</v>
      </c>
      <c r="F136" s="55">
        <f t="shared" ref="F136:L136" si="63">F28+F57+F107+F129</f>
        <v>0</v>
      </c>
      <c r="G136" s="55">
        <f t="shared" si="63"/>
        <v>0</v>
      </c>
      <c r="H136" s="55">
        <f t="shared" si="63"/>
        <v>0</v>
      </c>
      <c r="I136" s="55">
        <f t="shared" si="63"/>
        <v>0</v>
      </c>
      <c r="J136" s="55">
        <f t="shared" si="63"/>
        <v>0</v>
      </c>
      <c r="K136" s="55">
        <f t="shared" si="63"/>
        <v>0</v>
      </c>
      <c r="L136" s="55">
        <f t="shared" si="63"/>
        <v>0</v>
      </c>
    </row>
    <row r="137" spans="1:13" ht="24.6" customHeight="1" x14ac:dyDescent="0.25">
      <c r="A137" s="92"/>
      <c r="B137" s="92"/>
      <c r="C137" s="92"/>
      <c r="D137" s="11" t="s">
        <v>21</v>
      </c>
      <c r="E137" s="56">
        <f t="shared" si="60"/>
        <v>0</v>
      </c>
      <c r="F137" s="55">
        <f t="shared" ref="F137:L137" si="64">F29+F58+F108+F130</f>
        <v>0</v>
      </c>
      <c r="G137" s="55">
        <f t="shared" si="64"/>
        <v>0</v>
      </c>
      <c r="H137" s="55">
        <f t="shared" si="64"/>
        <v>0</v>
      </c>
      <c r="I137" s="55">
        <f t="shared" si="64"/>
        <v>0</v>
      </c>
      <c r="J137" s="55">
        <f t="shared" si="64"/>
        <v>0</v>
      </c>
      <c r="K137" s="55">
        <f t="shared" si="64"/>
        <v>0</v>
      </c>
      <c r="L137" s="55">
        <f t="shared" si="64"/>
        <v>0</v>
      </c>
    </row>
    <row r="138" spans="1:13" ht="15.6" customHeight="1" x14ac:dyDescent="0.25">
      <c r="A138" s="92"/>
      <c r="B138" s="92"/>
      <c r="C138" s="92"/>
      <c r="D138" s="11" t="s">
        <v>15</v>
      </c>
      <c r="E138" s="56">
        <f t="shared" si="60"/>
        <v>11810304.699999999</v>
      </c>
      <c r="F138" s="55">
        <f t="shared" ref="F138:L138" si="65">F30+F59+F109+F131</f>
        <v>1329266.33</v>
      </c>
      <c r="G138" s="55">
        <f t="shared" si="65"/>
        <v>1421333.3599999999</v>
      </c>
      <c r="H138" s="55">
        <f t="shared" si="65"/>
        <v>919351.57</v>
      </c>
      <c r="I138" s="55">
        <f t="shared" si="65"/>
        <v>972466.98</v>
      </c>
      <c r="J138" s="55">
        <f>J30+J59+J109+J131</f>
        <v>932338.1</v>
      </c>
      <c r="K138" s="55">
        <f t="shared" si="65"/>
        <v>936002.87</v>
      </c>
      <c r="L138" s="55">
        <f t="shared" si="65"/>
        <v>5299545.49</v>
      </c>
    </row>
    <row r="139" spans="1:13" ht="17.25" customHeight="1" x14ac:dyDescent="0.25">
      <c r="A139" s="88" t="s">
        <v>11</v>
      </c>
      <c r="B139" s="88"/>
      <c r="C139" s="88"/>
      <c r="D139" s="12"/>
      <c r="E139" s="55"/>
      <c r="F139" s="55"/>
      <c r="G139" s="55"/>
      <c r="H139" s="55"/>
      <c r="I139" s="55"/>
      <c r="J139" s="55"/>
      <c r="K139" s="55"/>
      <c r="L139" s="55"/>
    </row>
    <row r="140" spans="1:13" ht="19.5" customHeight="1" x14ac:dyDescent="0.25">
      <c r="A140" s="67" t="s">
        <v>17</v>
      </c>
      <c r="B140" s="87"/>
      <c r="C140" s="87"/>
      <c r="D140" s="10" t="s">
        <v>2</v>
      </c>
      <c r="E140" s="54">
        <f>SUM(E141:E146)</f>
        <v>949919.62652000005</v>
      </c>
      <c r="F140" s="54">
        <f t="shared" ref="F140:L140" si="66">SUM(F141:F146)</f>
        <v>215767.28281</v>
      </c>
      <c r="G140" s="54">
        <f t="shared" si="66"/>
        <v>374803.50674000004</v>
      </c>
      <c r="H140" s="54">
        <f t="shared" si="66"/>
        <v>84405.536970000001</v>
      </c>
      <c r="I140" s="54">
        <f t="shared" si="66"/>
        <v>98532.52</v>
      </c>
      <c r="J140" s="54">
        <f t="shared" si="66"/>
        <v>58403.64</v>
      </c>
      <c r="K140" s="54">
        <f t="shared" si="66"/>
        <v>62068.41</v>
      </c>
      <c r="L140" s="54">
        <f t="shared" si="66"/>
        <v>55938.73</v>
      </c>
    </row>
    <row r="141" spans="1:13" ht="20.25" customHeight="1" x14ac:dyDescent="0.25">
      <c r="A141" s="87"/>
      <c r="B141" s="87"/>
      <c r="C141" s="87"/>
      <c r="D141" s="11" t="s">
        <v>3</v>
      </c>
      <c r="E141" s="54">
        <f>SUM(F141:L141)</f>
        <v>0</v>
      </c>
      <c r="F141" s="55">
        <f>F126</f>
        <v>0</v>
      </c>
      <c r="G141" s="55">
        <f t="shared" ref="G141:L141" si="67">G126</f>
        <v>0</v>
      </c>
      <c r="H141" s="55">
        <f t="shared" si="67"/>
        <v>0</v>
      </c>
      <c r="I141" s="55">
        <f t="shared" si="67"/>
        <v>0</v>
      </c>
      <c r="J141" s="55">
        <f t="shared" si="67"/>
        <v>0</v>
      </c>
      <c r="K141" s="55">
        <f t="shared" si="67"/>
        <v>0</v>
      </c>
      <c r="L141" s="55">
        <f t="shared" si="67"/>
        <v>0</v>
      </c>
    </row>
    <row r="142" spans="1:13" ht="25.5" customHeight="1" x14ac:dyDescent="0.25">
      <c r="A142" s="87"/>
      <c r="B142" s="87"/>
      <c r="C142" s="87"/>
      <c r="D142" s="11" t="s">
        <v>4</v>
      </c>
      <c r="E142" s="54">
        <f t="shared" ref="E142:E146" si="68">SUM(F142:L142)</f>
        <v>86802.4</v>
      </c>
      <c r="F142" s="55">
        <f t="shared" ref="F142:L142" si="69">F127</f>
        <v>22817.599999999999</v>
      </c>
      <c r="G142" s="55">
        <f t="shared" si="69"/>
        <v>29285.1</v>
      </c>
      <c r="H142" s="55">
        <f t="shared" si="69"/>
        <v>34699.699999999997</v>
      </c>
      <c r="I142" s="55">
        <f t="shared" si="69"/>
        <v>0</v>
      </c>
      <c r="J142" s="55">
        <f t="shared" si="69"/>
        <v>0</v>
      </c>
      <c r="K142" s="55">
        <f t="shared" si="69"/>
        <v>0</v>
      </c>
      <c r="L142" s="55">
        <f t="shared" si="69"/>
        <v>0</v>
      </c>
    </row>
    <row r="143" spans="1:13" ht="21.75" customHeight="1" x14ac:dyDescent="0.25">
      <c r="A143" s="87"/>
      <c r="B143" s="87"/>
      <c r="C143" s="87"/>
      <c r="D143" s="11" t="s">
        <v>5</v>
      </c>
      <c r="E143" s="54">
        <f t="shared" si="68"/>
        <v>10728.38652</v>
      </c>
      <c r="F143" s="55">
        <f t="shared" ref="F143:L143" si="70">F128</f>
        <v>2820.15281</v>
      </c>
      <c r="G143" s="55">
        <f t="shared" si="70"/>
        <v>3619.5067399999998</v>
      </c>
      <c r="H143" s="55">
        <f t="shared" si="70"/>
        <v>4288.7269699999997</v>
      </c>
      <c r="I143" s="55">
        <f t="shared" si="70"/>
        <v>0</v>
      </c>
      <c r="J143" s="55">
        <f t="shared" si="70"/>
        <v>0</v>
      </c>
      <c r="K143" s="55">
        <f t="shared" si="70"/>
        <v>0</v>
      </c>
      <c r="L143" s="55">
        <f t="shared" si="70"/>
        <v>0</v>
      </c>
    </row>
    <row r="144" spans="1:13" ht="22.5" customHeight="1" x14ac:dyDescent="0.25">
      <c r="A144" s="87"/>
      <c r="B144" s="87"/>
      <c r="C144" s="87"/>
      <c r="D144" s="11" t="s">
        <v>12</v>
      </c>
      <c r="E144" s="54">
        <f t="shared" si="68"/>
        <v>0</v>
      </c>
      <c r="F144" s="55">
        <f t="shared" ref="F144:L144" si="71">F129</f>
        <v>0</v>
      </c>
      <c r="G144" s="55">
        <f t="shared" si="71"/>
        <v>0</v>
      </c>
      <c r="H144" s="55">
        <f t="shared" si="71"/>
        <v>0</v>
      </c>
      <c r="I144" s="55">
        <f t="shared" si="71"/>
        <v>0</v>
      </c>
      <c r="J144" s="55">
        <f t="shared" si="71"/>
        <v>0</v>
      </c>
      <c r="K144" s="55">
        <f t="shared" si="71"/>
        <v>0</v>
      </c>
      <c r="L144" s="55">
        <f t="shared" si="71"/>
        <v>0</v>
      </c>
    </row>
    <row r="145" spans="1:13" ht="21.75" customHeight="1" x14ac:dyDescent="0.25">
      <c r="A145" s="87"/>
      <c r="B145" s="87"/>
      <c r="C145" s="87"/>
      <c r="D145" s="11" t="s">
        <v>21</v>
      </c>
      <c r="E145" s="54">
        <f t="shared" si="68"/>
        <v>0</v>
      </c>
      <c r="F145" s="55">
        <f t="shared" ref="F145:L145" si="72">F130</f>
        <v>0</v>
      </c>
      <c r="G145" s="55">
        <f t="shared" si="72"/>
        <v>0</v>
      </c>
      <c r="H145" s="55">
        <f t="shared" si="72"/>
        <v>0</v>
      </c>
      <c r="I145" s="55">
        <f t="shared" si="72"/>
        <v>0</v>
      </c>
      <c r="J145" s="55">
        <f t="shared" si="72"/>
        <v>0</v>
      </c>
      <c r="K145" s="55">
        <f t="shared" si="72"/>
        <v>0</v>
      </c>
      <c r="L145" s="55">
        <f t="shared" si="72"/>
        <v>0</v>
      </c>
    </row>
    <row r="146" spans="1:13" ht="27.75" customHeight="1" x14ac:dyDescent="0.25">
      <c r="A146" s="87"/>
      <c r="B146" s="87"/>
      <c r="C146" s="87"/>
      <c r="D146" s="11" t="s">
        <v>15</v>
      </c>
      <c r="E146" s="54">
        <f t="shared" si="68"/>
        <v>852388.84000000008</v>
      </c>
      <c r="F146" s="55">
        <f t="shared" ref="F146:L146" si="73">F131</f>
        <v>190129.53</v>
      </c>
      <c r="G146" s="55">
        <f t="shared" si="73"/>
        <v>341898.9</v>
      </c>
      <c r="H146" s="55">
        <f t="shared" si="73"/>
        <v>45417.11</v>
      </c>
      <c r="I146" s="55">
        <f t="shared" si="73"/>
        <v>98532.52</v>
      </c>
      <c r="J146" s="55">
        <f t="shared" si="73"/>
        <v>58403.64</v>
      </c>
      <c r="K146" s="55">
        <f t="shared" si="73"/>
        <v>62068.41</v>
      </c>
      <c r="L146" s="55">
        <f t="shared" si="73"/>
        <v>55938.73</v>
      </c>
    </row>
    <row r="147" spans="1:13" ht="13.5" customHeight="1" x14ac:dyDescent="0.25">
      <c r="A147" s="87" t="s">
        <v>18</v>
      </c>
      <c r="B147" s="87"/>
      <c r="C147" s="87"/>
      <c r="D147" s="10" t="s">
        <v>2</v>
      </c>
      <c r="E147" s="56">
        <f>SUM(E148:E153)</f>
        <v>13199984.339439999</v>
      </c>
      <c r="F147" s="56">
        <f t="shared" ref="F147:L147" si="74">SUM(F148:F153)</f>
        <v>1551799.5773400001</v>
      </c>
      <c r="G147" s="56">
        <f t="shared" si="74"/>
        <v>1530660.19392</v>
      </c>
      <c r="H147" s="56">
        <f t="shared" si="74"/>
        <v>1313605.4903599999</v>
      </c>
      <c r="I147" s="56">
        <f t="shared" si="74"/>
        <v>978213.23390999995</v>
      </c>
      <c r="J147" s="56">
        <f t="shared" si="74"/>
        <v>978213.23390999995</v>
      </c>
      <c r="K147" s="56">
        <f t="shared" si="74"/>
        <v>978213.23</v>
      </c>
      <c r="L147" s="56">
        <f t="shared" si="74"/>
        <v>5869279.3799999999</v>
      </c>
    </row>
    <row r="148" spans="1:13" ht="15.75" customHeight="1" x14ac:dyDescent="0.25">
      <c r="A148" s="87"/>
      <c r="B148" s="87"/>
      <c r="C148" s="87"/>
      <c r="D148" s="11" t="s">
        <v>3</v>
      </c>
      <c r="E148" s="54">
        <f>SUM(F148:L148)</f>
        <v>151518.20000000001</v>
      </c>
      <c r="F148" s="55">
        <f>F133-F141</f>
        <v>12497.099999999999</v>
      </c>
      <c r="G148" s="55">
        <f t="shared" ref="G148:L148" si="75">G133-G141</f>
        <v>12434.8</v>
      </c>
      <c r="H148" s="55">
        <f t="shared" si="75"/>
        <v>12434.8</v>
      </c>
      <c r="I148" s="55">
        <f t="shared" si="75"/>
        <v>12683.5</v>
      </c>
      <c r="J148" s="55">
        <f t="shared" si="75"/>
        <v>12683.5</v>
      </c>
      <c r="K148" s="55">
        <f t="shared" si="75"/>
        <v>12683.5</v>
      </c>
      <c r="L148" s="55">
        <f t="shared" si="75"/>
        <v>76101</v>
      </c>
      <c r="M148" s="20"/>
    </row>
    <row r="149" spans="1:13" ht="15.75" customHeight="1" x14ac:dyDescent="0.25">
      <c r="A149" s="87"/>
      <c r="B149" s="87"/>
      <c r="C149" s="87"/>
      <c r="D149" s="11" t="s">
        <v>4</v>
      </c>
      <c r="E149" s="54">
        <f t="shared" ref="E149:E153" si="76">SUM(F149:L149)</f>
        <v>846532.89999999991</v>
      </c>
      <c r="F149" s="55">
        <f t="shared" ref="F149:L149" si="77">F134-F142</f>
        <v>94170.5</v>
      </c>
      <c r="G149" s="55">
        <f t="shared" si="77"/>
        <v>122455.69999999998</v>
      </c>
      <c r="H149" s="55">
        <f t="shared" si="77"/>
        <v>91495.2</v>
      </c>
      <c r="I149" s="55">
        <f t="shared" si="77"/>
        <v>59823.5</v>
      </c>
      <c r="J149" s="55">
        <f t="shared" si="77"/>
        <v>59823.5</v>
      </c>
      <c r="K149" s="55">
        <f t="shared" si="77"/>
        <v>59823.5</v>
      </c>
      <c r="L149" s="55">
        <f t="shared" si="77"/>
        <v>358941</v>
      </c>
      <c r="M149" s="20"/>
    </row>
    <row r="150" spans="1:13" ht="25.5" customHeight="1" x14ac:dyDescent="0.25">
      <c r="A150" s="87"/>
      <c r="B150" s="87"/>
      <c r="C150" s="87"/>
      <c r="D150" s="11" t="s">
        <v>5</v>
      </c>
      <c r="E150" s="54">
        <f t="shared" si="76"/>
        <v>1244017.3794399998</v>
      </c>
      <c r="F150" s="55">
        <f t="shared" ref="F150:L150" si="78">F135-F143</f>
        <v>305995.17733999999</v>
      </c>
      <c r="G150" s="55">
        <f t="shared" si="78"/>
        <v>316335.23392000003</v>
      </c>
      <c r="H150" s="55">
        <f t="shared" si="78"/>
        <v>335741.03035999998</v>
      </c>
      <c r="I150" s="55">
        <f t="shared" si="78"/>
        <v>31771.77391</v>
      </c>
      <c r="J150" s="55">
        <f t="shared" si="78"/>
        <v>31771.77391</v>
      </c>
      <c r="K150" s="55">
        <f t="shared" si="78"/>
        <v>31771.77</v>
      </c>
      <c r="L150" s="55">
        <f t="shared" si="78"/>
        <v>190630.62</v>
      </c>
      <c r="M150" s="20"/>
    </row>
    <row r="151" spans="1:13" ht="26.25" customHeight="1" x14ac:dyDescent="0.25">
      <c r="A151" s="87"/>
      <c r="B151" s="87"/>
      <c r="C151" s="87"/>
      <c r="D151" s="11" t="s">
        <v>12</v>
      </c>
      <c r="E151" s="54">
        <f t="shared" si="76"/>
        <v>0</v>
      </c>
      <c r="F151" s="55">
        <f t="shared" ref="F151:L151" si="79">F136-F144</f>
        <v>0</v>
      </c>
      <c r="G151" s="55">
        <f t="shared" si="79"/>
        <v>0</v>
      </c>
      <c r="H151" s="55">
        <f t="shared" si="79"/>
        <v>0</v>
      </c>
      <c r="I151" s="55">
        <f t="shared" si="79"/>
        <v>0</v>
      </c>
      <c r="J151" s="55">
        <f t="shared" si="79"/>
        <v>0</v>
      </c>
      <c r="K151" s="55">
        <f t="shared" si="79"/>
        <v>0</v>
      </c>
      <c r="L151" s="55">
        <f t="shared" si="79"/>
        <v>0</v>
      </c>
      <c r="M151" s="20"/>
    </row>
    <row r="152" spans="1:13" ht="28.5" customHeight="1" x14ac:dyDescent="0.25">
      <c r="A152" s="87"/>
      <c r="B152" s="87"/>
      <c r="C152" s="87"/>
      <c r="D152" s="11" t="s">
        <v>21</v>
      </c>
      <c r="E152" s="54">
        <f t="shared" si="76"/>
        <v>0</v>
      </c>
      <c r="F152" s="55">
        <f t="shared" ref="F152:L152" si="80">F137-F145</f>
        <v>0</v>
      </c>
      <c r="G152" s="55">
        <f t="shared" si="80"/>
        <v>0</v>
      </c>
      <c r="H152" s="55">
        <f t="shared" si="80"/>
        <v>0</v>
      </c>
      <c r="I152" s="55">
        <f t="shared" si="80"/>
        <v>0</v>
      </c>
      <c r="J152" s="55">
        <f t="shared" si="80"/>
        <v>0</v>
      </c>
      <c r="K152" s="55">
        <f t="shared" si="80"/>
        <v>0</v>
      </c>
      <c r="L152" s="55">
        <f t="shared" si="80"/>
        <v>0</v>
      </c>
      <c r="M152" s="20"/>
    </row>
    <row r="153" spans="1:13" ht="18.75" customHeight="1" x14ac:dyDescent="0.25">
      <c r="A153" s="87"/>
      <c r="B153" s="87"/>
      <c r="C153" s="87"/>
      <c r="D153" s="11" t="s">
        <v>15</v>
      </c>
      <c r="E153" s="54">
        <f t="shared" si="76"/>
        <v>10957915.859999999</v>
      </c>
      <c r="F153" s="55">
        <f t="shared" ref="F153:L153" si="81">F138-F146</f>
        <v>1139136.8</v>
      </c>
      <c r="G153" s="55">
        <f t="shared" si="81"/>
        <v>1079434.46</v>
      </c>
      <c r="H153" s="55">
        <f t="shared" si="81"/>
        <v>873934.46</v>
      </c>
      <c r="I153" s="55">
        <f t="shared" si="81"/>
        <v>873934.46</v>
      </c>
      <c r="J153" s="55">
        <f t="shared" si="81"/>
        <v>873934.46</v>
      </c>
      <c r="K153" s="55">
        <f t="shared" si="81"/>
        <v>873934.46</v>
      </c>
      <c r="L153" s="55">
        <f t="shared" si="81"/>
        <v>5243606.76</v>
      </c>
      <c r="M153" s="20"/>
    </row>
    <row r="154" spans="1:13" ht="18.75" customHeight="1" x14ac:dyDescent="0.25">
      <c r="A154" s="88" t="s">
        <v>11</v>
      </c>
      <c r="B154" s="88"/>
      <c r="C154" s="88"/>
      <c r="D154" s="12"/>
      <c r="E154" s="55"/>
      <c r="F154" s="55"/>
      <c r="G154" s="55"/>
      <c r="H154" s="55"/>
      <c r="I154" s="55"/>
      <c r="J154" s="55"/>
      <c r="K154" s="55"/>
      <c r="L154" s="55"/>
      <c r="M154" s="20"/>
    </row>
    <row r="155" spans="1:13" ht="18.75" customHeight="1" x14ac:dyDescent="0.25">
      <c r="A155" s="67" t="s">
        <v>23</v>
      </c>
      <c r="B155" s="67"/>
      <c r="C155" s="67"/>
      <c r="D155" s="10" t="s">
        <v>2</v>
      </c>
      <c r="E155" s="57">
        <f>SUM(F155:L155)</f>
        <v>12478802.869440001</v>
      </c>
      <c r="F155" s="54">
        <f>SUM(F156:F161)</f>
        <v>1455079.4573400002</v>
      </c>
      <c r="G155" s="54">
        <f t="shared" ref="G155:K155" si="82">SUM(G156:G161)</f>
        <v>1461198.8439199999</v>
      </c>
      <c r="H155" s="54">
        <f t="shared" si="82"/>
        <v>1258105.4903599999</v>
      </c>
      <c r="I155" s="54">
        <f t="shared" si="82"/>
        <v>922713.23390999995</v>
      </c>
      <c r="J155" s="54">
        <f t="shared" si="82"/>
        <v>922713.23390999995</v>
      </c>
      <c r="K155" s="54">
        <f t="shared" si="82"/>
        <v>922713.23</v>
      </c>
      <c r="L155" s="54">
        <f>SUM(L156:L161)</f>
        <v>5536279.3799999999</v>
      </c>
      <c r="M155" s="20"/>
    </row>
    <row r="156" spans="1:13" ht="18.75" customHeight="1" x14ac:dyDescent="0.25">
      <c r="A156" s="67"/>
      <c r="B156" s="67"/>
      <c r="C156" s="67"/>
      <c r="D156" s="11" t="s">
        <v>3</v>
      </c>
      <c r="E156" s="57">
        <f>SUM(F156:L156)</f>
        <v>151518.20000000001</v>
      </c>
      <c r="F156" s="55">
        <f>F33+F62+F76+F83+F97</f>
        <v>12497.099999999999</v>
      </c>
      <c r="G156" s="55">
        <f t="shared" ref="G156:L156" si="83">G33+G62+G76+G83+G97</f>
        <v>12434.8</v>
      </c>
      <c r="H156" s="55">
        <f t="shared" si="83"/>
        <v>12434.8</v>
      </c>
      <c r="I156" s="55">
        <f t="shared" si="83"/>
        <v>12683.5</v>
      </c>
      <c r="J156" s="55">
        <f t="shared" si="83"/>
        <v>12683.5</v>
      </c>
      <c r="K156" s="55">
        <f t="shared" si="83"/>
        <v>12683.5</v>
      </c>
      <c r="L156" s="55">
        <f t="shared" si="83"/>
        <v>76101</v>
      </c>
      <c r="M156" s="20"/>
    </row>
    <row r="157" spans="1:13" ht="25.5" customHeight="1" x14ac:dyDescent="0.25">
      <c r="A157" s="67"/>
      <c r="B157" s="67"/>
      <c r="C157" s="67"/>
      <c r="D157" s="11" t="s">
        <v>4</v>
      </c>
      <c r="E157" s="57">
        <f t="shared" ref="E157:E160" si="84">SUM(F157:L157)</f>
        <v>846532.9</v>
      </c>
      <c r="F157" s="55">
        <f t="shared" ref="F157:L157" si="85">F34+F63+F77+F84+F98</f>
        <v>94170.500000000015</v>
      </c>
      <c r="G157" s="55">
        <f t="shared" si="85"/>
        <v>122455.7</v>
      </c>
      <c r="H157" s="55">
        <f t="shared" si="85"/>
        <v>91495.2</v>
      </c>
      <c r="I157" s="55">
        <f t="shared" si="85"/>
        <v>59823.5</v>
      </c>
      <c r="J157" s="55">
        <f t="shared" si="85"/>
        <v>59823.5</v>
      </c>
      <c r="K157" s="55">
        <f t="shared" si="85"/>
        <v>59823.5</v>
      </c>
      <c r="L157" s="55">
        <f t="shared" si="85"/>
        <v>358941</v>
      </c>
      <c r="M157" s="20"/>
    </row>
    <row r="158" spans="1:13" x14ac:dyDescent="0.25">
      <c r="A158" s="67"/>
      <c r="B158" s="67"/>
      <c r="C158" s="67"/>
      <c r="D158" s="11" t="s">
        <v>5</v>
      </c>
      <c r="E158" s="57">
        <f t="shared" si="84"/>
        <v>1220535.9094400001</v>
      </c>
      <c r="F158" s="55">
        <f t="shared" ref="F158:L158" si="86">F35+F64+F78+F85+F99</f>
        <v>287975.05734</v>
      </c>
      <c r="G158" s="55">
        <f t="shared" si="86"/>
        <v>310873.88391999999</v>
      </c>
      <c r="H158" s="55">
        <f t="shared" si="86"/>
        <v>335741.03035999998</v>
      </c>
      <c r="I158" s="55">
        <f t="shared" si="86"/>
        <v>31771.77391</v>
      </c>
      <c r="J158" s="55">
        <f t="shared" si="86"/>
        <v>31771.77391</v>
      </c>
      <c r="K158" s="55">
        <f t="shared" si="86"/>
        <v>31771.77</v>
      </c>
      <c r="L158" s="55">
        <f t="shared" si="86"/>
        <v>190630.62</v>
      </c>
      <c r="M158" s="20"/>
    </row>
    <row r="159" spans="1:13" ht="24.75" customHeight="1" x14ac:dyDescent="0.25">
      <c r="A159" s="67"/>
      <c r="B159" s="67"/>
      <c r="C159" s="67"/>
      <c r="D159" s="11" t="s">
        <v>12</v>
      </c>
      <c r="E159" s="57">
        <f t="shared" si="84"/>
        <v>0</v>
      </c>
      <c r="F159" s="55">
        <f t="shared" ref="F159:L159" si="87">F36+F65+F79+F86+F100</f>
        <v>0</v>
      </c>
      <c r="G159" s="55">
        <f t="shared" si="87"/>
        <v>0</v>
      </c>
      <c r="H159" s="55">
        <f t="shared" si="87"/>
        <v>0</v>
      </c>
      <c r="I159" s="55">
        <f t="shared" si="87"/>
        <v>0</v>
      </c>
      <c r="J159" s="55">
        <f t="shared" si="87"/>
        <v>0</v>
      </c>
      <c r="K159" s="55">
        <f t="shared" si="87"/>
        <v>0</v>
      </c>
      <c r="L159" s="55">
        <f t="shared" si="87"/>
        <v>0</v>
      </c>
      <c r="M159" s="20"/>
    </row>
    <row r="160" spans="1:13" ht="14.25" customHeight="1" x14ac:dyDescent="0.25">
      <c r="A160" s="67"/>
      <c r="B160" s="67"/>
      <c r="C160" s="67"/>
      <c r="D160" s="11" t="s">
        <v>21</v>
      </c>
      <c r="E160" s="57">
        <f t="shared" si="84"/>
        <v>0</v>
      </c>
      <c r="F160" s="55">
        <f t="shared" ref="F160:L160" si="88">F37+F66+F80+F87+F101</f>
        <v>0</v>
      </c>
      <c r="G160" s="55">
        <f t="shared" si="88"/>
        <v>0</v>
      </c>
      <c r="H160" s="55">
        <f t="shared" si="88"/>
        <v>0</v>
      </c>
      <c r="I160" s="55">
        <f t="shared" si="88"/>
        <v>0</v>
      </c>
      <c r="J160" s="55">
        <f t="shared" si="88"/>
        <v>0</v>
      </c>
      <c r="K160" s="55">
        <f t="shared" si="88"/>
        <v>0</v>
      </c>
      <c r="L160" s="55">
        <f t="shared" si="88"/>
        <v>0</v>
      </c>
      <c r="M160" s="20"/>
    </row>
    <row r="161" spans="1:13" ht="14.25" customHeight="1" x14ac:dyDescent="0.25">
      <c r="A161" s="67"/>
      <c r="B161" s="67"/>
      <c r="C161" s="67"/>
      <c r="D161" s="11" t="s">
        <v>15</v>
      </c>
      <c r="E161" s="57">
        <f>SUM(F161:L161)</f>
        <v>10260215.859999999</v>
      </c>
      <c r="F161" s="55">
        <f>F38+F67+F81+F88+F102</f>
        <v>1060436.8</v>
      </c>
      <c r="G161" s="55">
        <f t="shared" ref="G161:L161" si="89">G38+G67+G81+G88+G102</f>
        <v>1015434.46</v>
      </c>
      <c r="H161" s="55">
        <f t="shared" si="89"/>
        <v>818434.46</v>
      </c>
      <c r="I161" s="55">
        <f t="shared" si="89"/>
        <v>818434.46</v>
      </c>
      <c r="J161" s="55">
        <f t="shared" si="89"/>
        <v>818434.46</v>
      </c>
      <c r="K161" s="55">
        <f t="shared" si="89"/>
        <v>818434.46</v>
      </c>
      <c r="L161" s="55">
        <f t="shared" si="89"/>
        <v>4910606.76</v>
      </c>
      <c r="M161" s="20"/>
    </row>
    <row r="162" spans="1:13" ht="14.25" customHeight="1" x14ac:dyDescent="0.25">
      <c r="A162" s="67" t="s">
        <v>29</v>
      </c>
      <c r="B162" s="67"/>
      <c r="C162" s="67"/>
      <c r="D162" s="10" t="s">
        <v>2</v>
      </c>
      <c r="E162" s="54">
        <f>SUM(E163:E168)</f>
        <v>78481.47</v>
      </c>
      <c r="F162" s="54">
        <f t="shared" ref="F162:L162" si="90">SUM(F163:F168)</f>
        <v>18020.12</v>
      </c>
      <c r="G162" s="54">
        <f t="shared" si="90"/>
        <v>5461.35</v>
      </c>
      <c r="H162" s="54">
        <f t="shared" si="90"/>
        <v>5500</v>
      </c>
      <c r="I162" s="54">
        <f t="shared" si="90"/>
        <v>5500</v>
      </c>
      <c r="J162" s="54">
        <f t="shared" si="90"/>
        <v>5500</v>
      </c>
      <c r="K162" s="54">
        <f t="shared" si="90"/>
        <v>5500</v>
      </c>
      <c r="L162" s="54">
        <f t="shared" si="90"/>
        <v>33000</v>
      </c>
      <c r="M162" s="20"/>
    </row>
    <row r="163" spans="1:13" ht="14.25" customHeight="1" x14ac:dyDescent="0.25">
      <c r="A163" s="67"/>
      <c r="B163" s="67"/>
      <c r="C163" s="67"/>
      <c r="D163" s="11" t="s">
        <v>3</v>
      </c>
      <c r="E163" s="54">
        <f>SUM(F163:L163)</f>
        <v>0</v>
      </c>
      <c r="F163" s="55">
        <f>F25</f>
        <v>0</v>
      </c>
      <c r="G163" s="55">
        <f t="shared" ref="G163:L163" si="91">G25</f>
        <v>0</v>
      </c>
      <c r="H163" s="55">
        <f t="shared" si="91"/>
        <v>0</v>
      </c>
      <c r="I163" s="55">
        <f t="shared" si="91"/>
        <v>0</v>
      </c>
      <c r="J163" s="55">
        <f t="shared" si="91"/>
        <v>0</v>
      </c>
      <c r="K163" s="55">
        <f t="shared" si="91"/>
        <v>0</v>
      </c>
      <c r="L163" s="55">
        <f t="shared" si="91"/>
        <v>0</v>
      </c>
      <c r="M163" s="20"/>
    </row>
    <row r="164" spans="1:13" ht="25.5" customHeight="1" x14ac:dyDescent="0.25">
      <c r="A164" s="67"/>
      <c r="B164" s="67"/>
      <c r="C164" s="67"/>
      <c r="D164" s="11" t="s">
        <v>4</v>
      </c>
      <c r="E164" s="54">
        <f t="shared" ref="E164:E168" si="92">SUM(F164:L164)</f>
        <v>0</v>
      </c>
      <c r="F164" s="55">
        <f t="shared" ref="F164:L164" si="93">F26</f>
        <v>0</v>
      </c>
      <c r="G164" s="55">
        <f t="shared" si="93"/>
        <v>0</v>
      </c>
      <c r="H164" s="55">
        <f t="shared" si="93"/>
        <v>0</v>
      </c>
      <c r="I164" s="55">
        <f t="shared" si="93"/>
        <v>0</v>
      </c>
      <c r="J164" s="55">
        <f t="shared" si="93"/>
        <v>0</v>
      </c>
      <c r="K164" s="55">
        <f t="shared" si="93"/>
        <v>0</v>
      </c>
      <c r="L164" s="55">
        <f t="shared" si="93"/>
        <v>0</v>
      </c>
      <c r="M164" s="20"/>
    </row>
    <row r="165" spans="1:13" ht="14.45" customHeight="1" x14ac:dyDescent="0.25">
      <c r="A165" s="67"/>
      <c r="B165" s="67"/>
      <c r="C165" s="67"/>
      <c r="D165" s="11" t="s">
        <v>5</v>
      </c>
      <c r="E165" s="54">
        <f t="shared" si="92"/>
        <v>23481.47</v>
      </c>
      <c r="F165" s="55">
        <f t="shared" ref="F165:L165" si="94">F27</f>
        <v>18020.12</v>
      </c>
      <c r="G165" s="55">
        <f t="shared" si="94"/>
        <v>5461.35</v>
      </c>
      <c r="H165" s="55">
        <f t="shared" si="94"/>
        <v>0</v>
      </c>
      <c r="I165" s="55">
        <f t="shared" si="94"/>
        <v>0</v>
      </c>
      <c r="J165" s="55">
        <f t="shared" si="94"/>
        <v>0</v>
      </c>
      <c r="K165" s="55">
        <f t="shared" si="94"/>
        <v>0</v>
      </c>
      <c r="L165" s="55">
        <f t="shared" si="94"/>
        <v>0</v>
      </c>
      <c r="M165" s="20"/>
    </row>
    <row r="166" spans="1:13" ht="27" customHeight="1" x14ac:dyDescent="0.25">
      <c r="A166" s="67"/>
      <c r="B166" s="67"/>
      <c r="C166" s="67"/>
      <c r="D166" s="11" t="s">
        <v>12</v>
      </c>
      <c r="E166" s="54">
        <f t="shared" si="92"/>
        <v>0</v>
      </c>
      <c r="F166" s="55">
        <f t="shared" ref="F166:L166" si="95">F28</f>
        <v>0</v>
      </c>
      <c r="G166" s="55">
        <f t="shared" si="95"/>
        <v>0</v>
      </c>
      <c r="H166" s="55">
        <f t="shared" si="95"/>
        <v>0</v>
      </c>
      <c r="I166" s="55">
        <f t="shared" si="95"/>
        <v>0</v>
      </c>
      <c r="J166" s="55">
        <f t="shared" si="95"/>
        <v>0</v>
      </c>
      <c r="K166" s="55">
        <f t="shared" si="95"/>
        <v>0</v>
      </c>
      <c r="L166" s="55">
        <f t="shared" si="95"/>
        <v>0</v>
      </c>
      <c r="M166" s="20"/>
    </row>
    <row r="167" spans="1:13" ht="17.25" customHeight="1" x14ac:dyDescent="0.25">
      <c r="A167" s="67"/>
      <c r="B167" s="67"/>
      <c r="C167" s="67"/>
      <c r="D167" s="11" t="s">
        <v>21</v>
      </c>
      <c r="E167" s="54">
        <f t="shared" si="92"/>
        <v>0</v>
      </c>
      <c r="F167" s="55">
        <f t="shared" ref="F167:L167" si="96">F29</f>
        <v>0</v>
      </c>
      <c r="G167" s="55">
        <f t="shared" si="96"/>
        <v>0</v>
      </c>
      <c r="H167" s="55">
        <f t="shared" si="96"/>
        <v>0</v>
      </c>
      <c r="I167" s="55">
        <f t="shared" si="96"/>
        <v>0</v>
      </c>
      <c r="J167" s="55">
        <f t="shared" si="96"/>
        <v>0</v>
      </c>
      <c r="K167" s="55">
        <f t="shared" si="96"/>
        <v>0</v>
      </c>
      <c r="L167" s="55">
        <f t="shared" si="96"/>
        <v>0</v>
      </c>
      <c r="M167" s="20"/>
    </row>
    <row r="168" spans="1:13" ht="17.25" customHeight="1" x14ac:dyDescent="0.25">
      <c r="A168" s="67"/>
      <c r="B168" s="67"/>
      <c r="C168" s="67"/>
      <c r="D168" s="11" t="s">
        <v>15</v>
      </c>
      <c r="E168" s="54">
        <f t="shared" si="92"/>
        <v>55000</v>
      </c>
      <c r="F168" s="55">
        <f t="shared" ref="F168:L168" si="97">F30</f>
        <v>0</v>
      </c>
      <c r="G168" s="55">
        <f t="shared" si="97"/>
        <v>0</v>
      </c>
      <c r="H168" s="55">
        <f t="shared" si="97"/>
        <v>5500</v>
      </c>
      <c r="I168" s="55">
        <f t="shared" si="97"/>
        <v>5500</v>
      </c>
      <c r="J168" s="55">
        <f t="shared" si="97"/>
        <v>5500</v>
      </c>
      <c r="K168" s="55">
        <f t="shared" si="97"/>
        <v>5500</v>
      </c>
      <c r="L168" s="55">
        <f t="shared" si="97"/>
        <v>33000</v>
      </c>
      <c r="M168" s="20"/>
    </row>
    <row r="169" spans="1:13" ht="17.25" customHeight="1" x14ac:dyDescent="0.25">
      <c r="A169" s="67" t="s">
        <v>28</v>
      </c>
      <c r="B169" s="67"/>
      <c r="C169" s="67"/>
      <c r="D169" s="10" t="s">
        <v>2</v>
      </c>
      <c r="E169" s="54">
        <f>SUM(E170:E175)</f>
        <v>949919.62652000005</v>
      </c>
      <c r="F169" s="54">
        <f t="shared" ref="F169:L169" si="98">SUM(F170:F175)</f>
        <v>215767.28281</v>
      </c>
      <c r="G169" s="54">
        <f t="shared" si="98"/>
        <v>374803.50674000004</v>
      </c>
      <c r="H169" s="54">
        <f t="shared" si="98"/>
        <v>84405.536970000001</v>
      </c>
      <c r="I169" s="54">
        <f t="shared" si="98"/>
        <v>98532.52</v>
      </c>
      <c r="J169" s="54">
        <f t="shared" si="98"/>
        <v>58403.64</v>
      </c>
      <c r="K169" s="54">
        <f t="shared" si="98"/>
        <v>62068.41</v>
      </c>
      <c r="L169" s="54">
        <f t="shared" si="98"/>
        <v>55938.73</v>
      </c>
      <c r="M169" s="20"/>
    </row>
    <row r="170" spans="1:13" ht="17.25" customHeight="1" x14ac:dyDescent="0.25">
      <c r="A170" s="67"/>
      <c r="B170" s="67"/>
      <c r="C170" s="67"/>
      <c r="D170" s="11" t="s">
        <v>3</v>
      </c>
      <c r="E170" s="54">
        <f>SUM(F170:L170)</f>
        <v>0</v>
      </c>
      <c r="F170" s="55">
        <f>F141</f>
        <v>0</v>
      </c>
      <c r="G170" s="55">
        <f t="shared" ref="G170:L170" si="99">G141</f>
        <v>0</v>
      </c>
      <c r="H170" s="55">
        <f t="shared" si="99"/>
        <v>0</v>
      </c>
      <c r="I170" s="55">
        <f t="shared" si="99"/>
        <v>0</v>
      </c>
      <c r="J170" s="55">
        <f t="shared" si="99"/>
        <v>0</v>
      </c>
      <c r="K170" s="55">
        <f t="shared" si="99"/>
        <v>0</v>
      </c>
      <c r="L170" s="55">
        <f t="shared" si="99"/>
        <v>0</v>
      </c>
      <c r="M170" s="20"/>
    </row>
    <row r="171" spans="1:13" ht="27.75" customHeight="1" x14ac:dyDescent="0.25">
      <c r="A171" s="67"/>
      <c r="B171" s="67"/>
      <c r="C171" s="67"/>
      <c r="D171" s="11" t="s">
        <v>4</v>
      </c>
      <c r="E171" s="54">
        <f t="shared" ref="E171:E175" si="100">SUM(F171:L171)</f>
        <v>86802.4</v>
      </c>
      <c r="F171" s="55">
        <f t="shared" ref="F171:L171" si="101">F142</f>
        <v>22817.599999999999</v>
      </c>
      <c r="G171" s="55">
        <f t="shared" si="101"/>
        <v>29285.1</v>
      </c>
      <c r="H171" s="55">
        <f t="shared" si="101"/>
        <v>34699.699999999997</v>
      </c>
      <c r="I171" s="55">
        <f t="shared" si="101"/>
        <v>0</v>
      </c>
      <c r="J171" s="55">
        <f t="shared" si="101"/>
        <v>0</v>
      </c>
      <c r="K171" s="55">
        <f t="shared" si="101"/>
        <v>0</v>
      </c>
      <c r="L171" s="55">
        <f t="shared" si="101"/>
        <v>0</v>
      </c>
      <c r="M171" s="20"/>
    </row>
    <row r="172" spans="1:13" ht="15.75" customHeight="1" x14ac:dyDescent="0.25">
      <c r="A172" s="67"/>
      <c r="B172" s="67"/>
      <c r="C172" s="67"/>
      <c r="D172" s="11" t="s">
        <v>5</v>
      </c>
      <c r="E172" s="54">
        <f t="shared" si="100"/>
        <v>10728.38652</v>
      </c>
      <c r="F172" s="55">
        <f t="shared" ref="F172:L172" si="102">F143</f>
        <v>2820.15281</v>
      </c>
      <c r="G172" s="55">
        <f t="shared" si="102"/>
        <v>3619.5067399999998</v>
      </c>
      <c r="H172" s="55">
        <f t="shared" si="102"/>
        <v>4288.7269699999997</v>
      </c>
      <c r="I172" s="55">
        <f t="shared" si="102"/>
        <v>0</v>
      </c>
      <c r="J172" s="55">
        <f t="shared" si="102"/>
        <v>0</v>
      </c>
      <c r="K172" s="55">
        <f t="shared" si="102"/>
        <v>0</v>
      </c>
      <c r="L172" s="55">
        <f t="shared" si="102"/>
        <v>0</v>
      </c>
      <c r="M172" s="20"/>
    </row>
    <row r="173" spans="1:13" ht="25.5" customHeight="1" x14ac:dyDescent="0.25">
      <c r="A173" s="67"/>
      <c r="B173" s="67"/>
      <c r="C173" s="67"/>
      <c r="D173" s="11" t="s">
        <v>12</v>
      </c>
      <c r="E173" s="54">
        <f t="shared" si="100"/>
        <v>0</v>
      </c>
      <c r="F173" s="55">
        <f t="shared" ref="F173:L173" si="103">F144</f>
        <v>0</v>
      </c>
      <c r="G173" s="55">
        <f t="shared" si="103"/>
        <v>0</v>
      </c>
      <c r="H173" s="55">
        <f t="shared" si="103"/>
        <v>0</v>
      </c>
      <c r="I173" s="55">
        <f t="shared" si="103"/>
        <v>0</v>
      </c>
      <c r="J173" s="55">
        <f t="shared" si="103"/>
        <v>0</v>
      </c>
      <c r="K173" s="55">
        <f t="shared" si="103"/>
        <v>0</v>
      </c>
      <c r="L173" s="55">
        <f t="shared" si="103"/>
        <v>0</v>
      </c>
      <c r="M173" s="20"/>
    </row>
    <row r="174" spans="1:13" ht="15.75" customHeight="1" x14ac:dyDescent="0.25">
      <c r="A174" s="67"/>
      <c r="B174" s="67"/>
      <c r="C174" s="67"/>
      <c r="D174" s="11" t="s">
        <v>21</v>
      </c>
      <c r="E174" s="54">
        <f t="shared" si="100"/>
        <v>0</v>
      </c>
      <c r="F174" s="55">
        <f t="shared" ref="F174:L174" si="104">F145</f>
        <v>0</v>
      </c>
      <c r="G174" s="55">
        <f t="shared" si="104"/>
        <v>0</v>
      </c>
      <c r="H174" s="55">
        <f t="shared" si="104"/>
        <v>0</v>
      </c>
      <c r="I174" s="55">
        <f t="shared" si="104"/>
        <v>0</v>
      </c>
      <c r="J174" s="55">
        <f t="shared" si="104"/>
        <v>0</v>
      </c>
      <c r="K174" s="55">
        <f t="shared" si="104"/>
        <v>0</v>
      </c>
      <c r="L174" s="55">
        <f t="shared" si="104"/>
        <v>0</v>
      </c>
      <c r="M174" s="20"/>
    </row>
    <row r="175" spans="1:13" ht="17.25" customHeight="1" x14ac:dyDescent="0.25">
      <c r="A175" s="67"/>
      <c r="B175" s="67"/>
      <c r="C175" s="67"/>
      <c r="D175" s="11" t="s">
        <v>15</v>
      </c>
      <c r="E175" s="54">
        <f t="shared" si="100"/>
        <v>852388.84000000008</v>
      </c>
      <c r="F175" s="55">
        <f t="shared" ref="F175:L175" si="105">F146</f>
        <v>190129.53</v>
      </c>
      <c r="G175" s="55">
        <f t="shared" si="105"/>
        <v>341898.9</v>
      </c>
      <c r="H175" s="55">
        <f t="shared" si="105"/>
        <v>45417.11</v>
      </c>
      <c r="I175" s="55">
        <f t="shared" si="105"/>
        <v>98532.52</v>
      </c>
      <c r="J175" s="55">
        <f t="shared" si="105"/>
        <v>58403.64</v>
      </c>
      <c r="K175" s="55">
        <f t="shared" si="105"/>
        <v>62068.41</v>
      </c>
      <c r="L175" s="55">
        <f t="shared" si="105"/>
        <v>55938.73</v>
      </c>
      <c r="M175" s="20"/>
    </row>
    <row r="176" spans="1:13" ht="22.5" customHeight="1" x14ac:dyDescent="0.25">
      <c r="A176" s="67" t="s">
        <v>22</v>
      </c>
      <c r="B176" s="67"/>
      <c r="C176" s="67"/>
      <c r="D176" s="35" t="s">
        <v>2</v>
      </c>
      <c r="E176" s="54">
        <f>SUM(E177:E182)</f>
        <v>642700</v>
      </c>
      <c r="F176" s="54">
        <f t="shared" ref="F176:L176" si="106">SUM(F177:F182)</f>
        <v>78700</v>
      </c>
      <c r="G176" s="54">
        <f t="shared" si="106"/>
        <v>64000</v>
      </c>
      <c r="H176" s="54">
        <f t="shared" si="106"/>
        <v>50000</v>
      </c>
      <c r="I176" s="54">
        <f t="shared" si="106"/>
        <v>50000</v>
      </c>
      <c r="J176" s="54">
        <f t="shared" si="106"/>
        <v>50000</v>
      </c>
      <c r="K176" s="54">
        <f t="shared" si="106"/>
        <v>50000</v>
      </c>
      <c r="L176" s="54">
        <f t="shared" si="106"/>
        <v>300000</v>
      </c>
    </row>
    <row r="177" spans="1:12" ht="22.5" customHeight="1" x14ac:dyDescent="0.25">
      <c r="A177" s="67"/>
      <c r="B177" s="67"/>
      <c r="C177" s="67"/>
      <c r="D177" s="36" t="s">
        <v>3</v>
      </c>
      <c r="E177" s="58">
        <f>SUM(F177:L177)</f>
        <v>0</v>
      </c>
      <c r="F177" s="59">
        <f>F40+F47+F69</f>
        <v>0</v>
      </c>
      <c r="G177" s="59">
        <f t="shared" ref="G177:L177" si="107">G40+G47+G69</f>
        <v>0</v>
      </c>
      <c r="H177" s="59">
        <f t="shared" si="107"/>
        <v>0</v>
      </c>
      <c r="I177" s="59">
        <f t="shared" si="107"/>
        <v>0</v>
      </c>
      <c r="J177" s="59">
        <f t="shared" si="107"/>
        <v>0</v>
      </c>
      <c r="K177" s="59">
        <f t="shared" si="107"/>
        <v>0</v>
      </c>
      <c r="L177" s="59">
        <f t="shared" si="107"/>
        <v>0</v>
      </c>
    </row>
    <row r="178" spans="1:12" ht="30" customHeight="1" x14ac:dyDescent="0.25">
      <c r="A178" s="67"/>
      <c r="B178" s="67"/>
      <c r="C178" s="67"/>
      <c r="D178" s="36" t="s">
        <v>4</v>
      </c>
      <c r="E178" s="58">
        <f t="shared" ref="E178:E182" si="108">SUM(F178:L178)</f>
        <v>0</v>
      </c>
      <c r="F178" s="59">
        <f t="shared" ref="F178:L178" si="109">F41+F48+F70</f>
        <v>0</v>
      </c>
      <c r="G178" s="59">
        <f t="shared" si="109"/>
        <v>0</v>
      </c>
      <c r="H178" s="59">
        <f t="shared" si="109"/>
        <v>0</v>
      </c>
      <c r="I178" s="59">
        <f t="shared" si="109"/>
        <v>0</v>
      </c>
      <c r="J178" s="59">
        <f t="shared" si="109"/>
        <v>0</v>
      </c>
      <c r="K178" s="59">
        <f t="shared" si="109"/>
        <v>0</v>
      </c>
      <c r="L178" s="59">
        <f t="shared" si="109"/>
        <v>0</v>
      </c>
    </row>
    <row r="179" spans="1:12" ht="22.5" customHeight="1" x14ac:dyDescent="0.25">
      <c r="A179" s="67"/>
      <c r="B179" s="67"/>
      <c r="C179" s="67"/>
      <c r="D179" s="36" t="s">
        <v>5</v>
      </c>
      <c r="E179" s="58">
        <f t="shared" si="108"/>
        <v>0</v>
      </c>
      <c r="F179" s="59">
        <f t="shared" ref="F179:L179" si="110">F42+F49+F71</f>
        <v>0</v>
      </c>
      <c r="G179" s="59">
        <f t="shared" si="110"/>
        <v>0</v>
      </c>
      <c r="H179" s="59">
        <f t="shared" si="110"/>
        <v>0</v>
      </c>
      <c r="I179" s="59">
        <f t="shared" si="110"/>
        <v>0</v>
      </c>
      <c r="J179" s="59">
        <f t="shared" si="110"/>
        <v>0</v>
      </c>
      <c r="K179" s="59">
        <f t="shared" si="110"/>
        <v>0</v>
      </c>
      <c r="L179" s="59">
        <f t="shared" si="110"/>
        <v>0</v>
      </c>
    </row>
    <row r="180" spans="1:12" ht="29.25" customHeight="1" x14ac:dyDescent="0.25">
      <c r="A180" s="67"/>
      <c r="B180" s="67"/>
      <c r="C180" s="67"/>
      <c r="D180" s="36" t="s">
        <v>12</v>
      </c>
      <c r="E180" s="58">
        <f t="shared" si="108"/>
        <v>0</v>
      </c>
      <c r="F180" s="59">
        <f t="shared" ref="F180:L180" si="111">F43+F50+F72</f>
        <v>0</v>
      </c>
      <c r="G180" s="59">
        <f t="shared" si="111"/>
        <v>0</v>
      </c>
      <c r="H180" s="59">
        <f t="shared" si="111"/>
        <v>0</v>
      </c>
      <c r="I180" s="59">
        <f t="shared" si="111"/>
        <v>0</v>
      </c>
      <c r="J180" s="59">
        <f t="shared" si="111"/>
        <v>0</v>
      </c>
      <c r="K180" s="59">
        <f t="shared" si="111"/>
        <v>0</v>
      </c>
      <c r="L180" s="59">
        <f t="shared" si="111"/>
        <v>0</v>
      </c>
    </row>
    <row r="181" spans="1:12" ht="22.5" customHeight="1" x14ac:dyDescent="0.25">
      <c r="A181" s="67"/>
      <c r="B181" s="67"/>
      <c r="C181" s="67"/>
      <c r="D181" s="36" t="s">
        <v>21</v>
      </c>
      <c r="E181" s="58">
        <f t="shared" si="108"/>
        <v>0</v>
      </c>
      <c r="F181" s="59">
        <f t="shared" ref="F181:L181" si="112">F44+F51+F73</f>
        <v>0</v>
      </c>
      <c r="G181" s="59">
        <f t="shared" si="112"/>
        <v>0</v>
      </c>
      <c r="H181" s="59">
        <f t="shared" si="112"/>
        <v>0</v>
      </c>
      <c r="I181" s="59">
        <f t="shared" si="112"/>
        <v>0</v>
      </c>
      <c r="J181" s="59">
        <f t="shared" si="112"/>
        <v>0</v>
      </c>
      <c r="K181" s="59">
        <f t="shared" si="112"/>
        <v>0</v>
      </c>
      <c r="L181" s="59">
        <f t="shared" si="112"/>
        <v>0</v>
      </c>
    </row>
    <row r="182" spans="1:12" ht="22.5" customHeight="1" x14ac:dyDescent="0.25">
      <c r="A182" s="67"/>
      <c r="B182" s="67"/>
      <c r="C182" s="67"/>
      <c r="D182" s="36" t="s">
        <v>15</v>
      </c>
      <c r="E182" s="58">
        <f t="shared" si="108"/>
        <v>642700</v>
      </c>
      <c r="F182" s="59">
        <f t="shared" ref="F182:L182" si="113">F45+F52+F74</f>
        <v>78700</v>
      </c>
      <c r="G182" s="59">
        <f t="shared" si="113"/>
        <v>64000</v>
      </c>
      <c r="H182" s="59">
        <f t="shared" si="113"/>
        <v>50000</v>
      </c>
      <c r="I182" s="59">
        <f t="shared" si="113"/>
        <v>50000</v>
      </c>
      <c r="J182" s="59">
        <f t="shared" si="113"/>
        <v>50000</v>
      </c>
      <c r="K182" s="59">
        <f t="shared" si="113"/>
        <v>50000</v>
      </c>
      <c r="L182" s="59">
        <f t="shared" si="113"/>
        <v>300000</v>
      </c>
    </row>
    <row r="183" spans="1:12" ht="15.75" customHeight="1" x14ac:dyDescent="0.25">
      <c r="A183" s="2"/>
      <c r="B183" s="2"/>
      <c r="C183" s="2"/>
      <c r="D183" s="13"/>
      <c r="E183" s="4"/>
      <c r="F183" s="6"/>
      <c r="G183" s="4"/>
      <c r="H183" s="4"/>
      <c r="I183" s="4"/>
      <c r="J183" s="4"/>
      <c r="K183" s="4"/>
      <c r="L183" s="4"/>
    </row>
    <row r="184" spans="1:12" ht="15.75" customHeight="1" x14ac:dyDescent="0.25">
      <c r="A184" s="2"/>
      <c r="B184" s="2"/>
      <c r="C184" s="2"/>
      <c r="D184" s="13"/>
      <c r="E184" s="4"/>
      <c r="F184" s="6"/>
      <c r="G184" s="4"/>
      <c r="H184" s="4"/>
      <c r="I184" s="4"/>
      <c r="J184" s="4"/>
      <c r="K184" s="4"/>
      <c r="L184" s="4"/>
    </row>
    <row r="185" spans="1:12" ht="15.75" customHeight="1" x14ac:dyDescent="0.25">
      <c r="A185" s="2"/>
      <c r="B185" s="2"/>
      <c r="C185" s="2"/>
      <c r="D185" s="13"/>
      <c r="E185" s="4"/>
      <c r="F185" s="6"/>
      <c r="G185" s="4"/>
      <c r="H185" s="4"/>
      <c r="I185" s="4"/>
      <c r="J185" s="4"/>
      <c r="K185" s="4"/>
      <c r="L185" s="4"/>
    </row>
    <row r="186" spans="1:12" ht="15.75" customHeight="1" x14ac:dyDescent="0.25">
      <c r="A186" s="2"/>
      <c r="B186" s="2"/>
      <c r="C186" s="2"/>
      <c r="D186" s="13"/>
      <c r="E186" s="4"/>
      <c r="F186" s="6"/>
      <c r="G186" s="4"/>
      <c r="H186" s="4"/>
      <c r="I186" s="4"/>
      <c r="J186" s="4"/>
      <c r="K186" s="4"/>
      <c r="L186" s="4"/>
    </row>
    <row r="187" spans="1:12" ht="15.75" customHeight="1" x14ac:dyDescent="0.25">
      <c r="A187" s="2"/>
      <c r="B187" s="2"/>
      <c r="C187" s="2"/>
      <c r="D187" s="13"/>
      <c r="E187" s="4"/>
      <c r="F187" s="6"/>
      <c r="G187" s="4"/>
      <c r="H187" s="4"/>
      <c r="I187" s="4"/>
      <c r="J187" s="4"/>
      <c r="K187" s="4"/>
      <c r="L187" s="4"/>
    </row>
    <row r="188" spans="1:12" ht="15.75" customHeight="1" x14ac:dyDescent="0.25">
      <c r="A188" s="2"/>
      <c r="B188" s="2"/>
      <c r="C188" s="2"/>
      <c r="D188" s="13"/>
      <c r="E188" s="4"/>
      <c r="F188" s="6"/>
      <c r="G188" s="4"/>
      <c r="H188" s="4"/>
      <c r="I188" s="4"/>
      <c r="J188" s="4"/>
      <c r="K188" s="4"/>
      <c r="L188" s="4"/>
    </row>
  </sheetData>
  <mergeCells count="66">
    <mergeCell ref="A110:L110"/>
    <mergeCell ref="A111:A117"/>
    <mergeCell ref="A125:C131"/>
    <mergeCell ref="A132:C138"/>
    <mergeCell ref="A139:C139"/>
    <mergeCell ref="A169:C175"/>
    <mergeCell ref="A176:C182"/>
    <mergeCell ref="B111:B117"/>
    <mergeCell ref="C111:C117"/>
    <mergeCell ref="A118:A124"/>
    <mergeCell ref="B118:B124"/>
    <mergeCell ref="C118:C124"/>
    <mergeCell ref="A140:C146"/>
    <mergeCell ref="A147:C153"/>
    <mergeCell ref="A154:C154"/>
    <mergeCell ref="A155:C161"/>
    <mergeCell ref="A162:C168"/>
    <mergeCell ref="A68:A74"/>
    <mergeCell ref="B68:B74"/>
    <mergeCell ref="C68:C74"/>
    <mergeCell ref="A103:C109"/>
    <mergeCell ref="A75:A81"/>
    <mergeCell ref="B75:B81"/>
    <mergeCell ref="C75:C81"/>
    <mergeCell ref="A96:A102"/>
    <mergeCell ref="B96:B102"/>
    <mergeCell ref="C96:C102"/>
    <mergeCell ref="A82:A88"/>
    <mergeCell ref="B82:B88"/>
    <mergeCell ref="C82:C88"/>
    <mergeCell ref="A89:A95"/>
    <mergeCell ref="B89:B95"/>
    <mergeCell ref="C89:C95"/>
    <mergeCell ref="A61:A67"/>
    <mergeCell ref="B61:B67"/>
    <mergeCell ref="C61:C67"/>
    <mergeCell ref="A24:C30"/>
    <mergeCell ref="A31:L31"/>
    <mergeCell ref="A32:A38"/>
    <mergeCell ref="B32:B38"/>
    <mergeCell ref="C32:C38"/>
    <mergeCell ref="A39:A45"/>
    <mergeCell ref="B39:B45"/>
    <mergeCell ref="C39:C45"/>
    <mergeCell ref="A46:A52"/>
    <mergeCell ref="B46:B52"/>
    <mergeCell ref="C46:C52"/>
    <mergeCell ref="A53:C59"/>
    <mergeCell ref="A60:L60"/>
    <mergeCell ref="D1:L1"/>
    <mergeCell ref="C3:F3"/>
    <mergeCell ref="A4:A7"/>
    <mergeCell ref="B4:B7"/>
    <mergeCell ref="C4:C7"/>
    <mergeCell ref="D4:D7"/>
    <mergeCell ref="F6:L6"/>
    <mergeCell ref="F5:L5"/>
    <mergeCell ref="E5:E7"/>
    <mergeCell ref="F4:L4"/>
    <mergeCell ref="A17:A23"/>
    <mergeCell ref="B17:B23"/>
    <mergeCell ref="C17:C23"/>
    <mergeCell ref="A9:L9"/>
    <mergeCell ref="A10:A16"/>
    <mergeCell ref="B10:B16"/>
    <mergeCell ref="C10:C16"/>
  </mergeCells>
  <printOptions horizontalCentered="1"/>
  <pageMargins left="0.25" right="0.25" top="0.75" bottom="0.75" header="0.3" footer="0.3"/>
  <pageSetup paperSize="9" scale="61" fitToHeight="0" orientation="landscape" r:id="rId1"/>
  <rowBreaks count="4" manualBreakCount="4">
    <brk id="30" max="11" man="1"/>
    <brk id="59" max="11" man="1"/>
    <brk id="124" max="11" man="1"/>
    <brk id="1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</dc:creator>
  <cp:lastModifiedBy>Буйлова Лариса Викторовна</cp:lastModifiedBy>
  <cp:lastPrinted>2018-12-07T05:10:26Z</cp:lastPrinted>
  <dcterms:created xsi:type="dcterms:W3CDTF">2013-09-10T08:11:51Z</dcterms:created>
  <dcterms:modified xsi:type="dcterms:W3CDTF">2018-12-21T11:32:20Z</dcterms:modified>
</cp:coreProperties>
</file>